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My Documents\Budget\Plan\Y2020\Macro\Sen16\"/>
    </mc:Choice>
  </mc:AlternateContent>
  <bookViews>
    <workbookView xWindow="465" yWindow="2715" windowWidth="15600" windowHeight="8130" tabRatio="754" firstSheet="2" activeTab="2"/>
  </bookViews>
  <sheets>
    <sheet name="Data" sheetId="21" state="hidden" r:id="rId1"/>
    <sheet name="End" sheetId="32" state="hidden" r:id="rId2"/>
    <sheet name="SelInd" sheetId="9" r:id="rId3"/>
    <sheet name="NatAcc" sheetId="10" r:id="rId4"/>
    <sheet name="Budget" sheetId="19" r:id="rId5"/>
    <sheet name="BOP" sheetId="6" r:id="rId6"/>
    <sheet name="MonSer" sheetId="4" r:id="rId7"/>
    <sheet name="NatBank" sheetId="5" r:id="rId8"/>
    <sheet name="Budget_LEPL" sheetId="33" r:id="rId9"/>
  </sheets>
  <definedNames>
    <definedName name="_xlnm.Print_Area" localSheetId="5">BOP!$A$1:$AD$57</definedName>
    <definedName name="_xlnm.Print_Area" localSheetId="4">Budget!$A$1:$AD$133</definedName>
    <definedName name="_xlnm.Print_Area" localSheetId="8">Budget_LEPL!$A$1:$I$93</definedName>
    <definedName name="_xlnm.Print_Area" localSheetId="6">MonSer!$A$1:$AD$63</definedName>
    <definedName name="_xlnm.Print_Area" localSheetId="3">NatAcc!$A$1:$AD$118</definedName>
    <definedName name="_xlnm.Print_Area" localSheetId="7">NatBank!$A$1:$AD$66</definedName>
    <definedName name="_xlnm.Print_Area" localSheetId="2">SelInd!$A$1:$AD$96</definedName>
    <definedName name="_xlnm.Print_Titles" localSheetId="4">Budget!$4:$7</definedName>
    <definedName name="_xlnm.Print_Titles" localSheetId="3">NatAcc!$4:$7</definedName>
    <definedName name="_xlnm.Print_Titles" localSheetId="2">SelInd!$4:$7</definedName>
    <definedName name="solver_adj" localSheetId="0" hidden="1">Data!$Q$222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2147483647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Data!$Q$217</definedName>
    <definedName name="solver_pre" localSheetId="0" hidden="1">0.000001</definedName>
    <definedName name="solver_rbv" localSheetId="0" hidden="1">1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3</definedName>
    <definedName name="solver_val" localSheetId="0" hidden="1">0</definedName>
    <definedName name="solver_ver" localSheetId="0" hidden="1">3</definedName>
  </definedNames>
  <calcPr calcId="152511"/>
</workbook>
</file>

<file path=xl/calcChain.xml><?xml version="1.0" encoding="utf-8"?>
<calcChain xmlns="http://schemas.openxmlformats.org/spreadsheetml/2006/main">
  <c r="E33" i="33" l="1"/>
  <c r="K274" i="21" l="1"/>
  <c r="J274" i="21"/>
  <c r="I274" i="21"/>
  <c r="H274" i="21"/>
  <c r="G274" i="21"/>
  <c r="F274" i="21"/>
  <c r="E274" i="21"/>
  <c r="D274" i="21"/>
  <c r="X266" i="21"/>
  <c r="X250" i="21" s="1"/>
  <c r="Y251" i="21" s="1"/>
  <c r="Z264" i="21"/>
  <c r="Y264" i="21"/>
  <c r="X264" i="21"/>
  <c r="W264" i="21"/>
  <c r="V264" i="21"/>
  <c r="U264" i="21"/>
  <c r="T264" i="21"/>
  <c r="S264" i="21"/>
  <c r="R264" i="21"/>
  <c r="Q264" i="21"/>
  <c r="P264" i="21"/>
  <c r="O264" i="21"/>
  <c r="N264" i="21"/>
  <c r="M264" i="21"/>
  <c r="L264" i="21"/>
  <c r="K264" i="21"/>
  <c r="J264" i="21"/>
  <c r="I264" i="21"/>
  <c r="H264" i="21"/>
  <c r="G264" i="21"/>
  <c r="F264" i="21"/>
  <c r="E264" i="21"/>
  <c r="D264" i="21"/>
  <c r="C264" i="21"/>
  <c r="Z258" i="21"/>
  <c r="Y258" i="21"/>
  <c r="X258" i="21"/>
  <c r="W258" i="21"/>
  <c r="V258" i="21"/>
  <c r="U258" i="21"/>
  <c r="T258" i="21"/>
  <c r="S258" i="21"/>
  <c r="R258" i="21"/>
  <c r="Q258" i="21"/>
  <c r="P258" i="21"/>
  <c r="O258" i="21"/>
  <c r="N258" i="21"/>
  <c r="M258" i="21"/>
  <c r="L258" i="21"/>
  <c r="K258" i="21"/>
  <c r="J258" i="21"/>
  <c r="I258" i="21"/>
  <c r="H258" i="21"/>
  <c r="G258" i="21"/>
  <c r="F258" i="21"/>
  <c r="E258" i="21"/>
  <c r="D258" i="21"/>
  <c r="C258" i="21"/>
  <c r="F252" i="21"/>
  <c r="G252" i="21" s="1"/>
  <c r="H252" i="21" s="1"/>
  <c r="I252" i="21" s="1"/>
  <c r="J252" i="21" s="1"/>
  <c r="K252" i="21" s="1"/>
  <c r="L252" i="21" s="1"/>
  <c r="M252" i="21" s="1"/>
  <c r="N252" i="21" s="1"/>
  <c r="O252" i="21" s="1"/>
  <c r="P252" i="21" s="1"/>
  <c r="Q252" i="21" s="1"/>
  <c r="R252" i="21" s="1"/>
  <c r="S252" i="21" s="1"/>
  <c r="T252" i="21" s="1"/>
  <c r="U252" i="21" s="1"/>
  <c r="V252" i="21" s="1"/>
  <c r="W252" i="21" s="1"/>
  <c r="X252" i="21" s="1"/>
  <c r="Y252" i="21" s="1"/>
  <c r="Z252" i="21" s="1"/>
  <c r="E252" i="21"/>
  <c r="D252" i="21"/>
  <c r="Z251" i="21"/>
  <c r="X251" i="21"/>
  <c r="V251" i="21"/>
  <c r="T251" i="21"/>
  <c r="P251" i="21"/>
  <c r="N251" i="21"/>
  <c r="L251" i="21"/>
  <c r="I251" i="21"/>
  <c r="H251" i="21"/>
  <c r="F251" i="21"/>
  <c r="D251" i="21"/>
  <c r="AA250" i="21"/>
  <c r="Z250" i="21"/>
  <c r="Y250" i="21"/>
  <c r="W250" i="21"/>
  <c r="V250" i="21"/>
  <c r="W251" i="21" s="1"/>
  <c r="U250" i="21"/>
  <c r="T250" i="21"/>
  <c r="U251" i="21" s="1"/>
  <c r="S250" i="21"/>
  <c r="R250" i="21"/>
  <c r="S251" i="21" s="1"/>
  <c r="Q250" i="21"/>
  <c r="R251" i="21" s="1"/>
  <c r="P250" i="21"/>
  <c r="Q251" i="21" s="1"/>
  <c r="O250" i="21"/>
  <c r="N250" i="21"/>
  <c r="O251" i="21" s="1"/>
  <c r="M250" i="21"/>
  <c r="L250" i="21"/>
  <c r="M251" i="21" s="1"/>
  <c r="K250" i="21"/>
  <c r="J250" i="21"/>
  <c r="K251" i="21" s="1"/>
  <c r="I250" i="21"/>
  <c r="J251" i="21" s="1"/>
  <c r="H250" i="21"/>
  <c r="G250" i="21"/>
  <c r="F250" i="21"/>
  <c r="G251" i="21" s="1"/>
  <c r="E250" i="21"/>
  <c r="D250" i="21"/>
  <c r="E251" i="21" s="1"/>
  <c r="C250" i="21"/>
  <c r="Z249" i="21"/>
  <c r="Y249" i="21"/>
  <c r="X249" i="21"/>
  <c r="W249" i="21"/>
  <c r="V249" i="21"/>
  <c r="U249" i="21"/>
  <c r="T249" i="21"/>
  <c r="S249" i="21"/>
  <c r="R249" i="21"/>
  <c r="Q249" i="21"/>
  <c r="P249" i="21"/>
  <c r="O249" i="21"/>
  <c r="N249" i="21"/>
  <c r="M249" i="21"/>
  <c r="L249" i="21"/>
  <c r="K249" i="21"/>
  <c r="J249" i="21"/>
  <c r="I249" i="21"/>
  <c r="H249" i="21"/>
  <c r="G249" i="21"/>
  <c r="F249" i="21"/>
  <c r="E249" i="21"/>
  <c r="D249" i="21"/>
  <c r="X248" i="21"/>
  <c r="W248" i="21"/>
  <c r="S248" i="21"/>
  <c r="Q248" i="21"/>
  <c r="P248" i="21"/>
  <c r="L248" i="21"/>
  <c r="K248" i="21"/>
  <c r="E248" i="21"/>
  <c r="Z243" i="21"/>
  <c r="Y243" i="21"/>
  <c r="X243" i="21"/>
  <c r="W243" i="21"/>
  <c r="V243" i="21"/>
  <c r="U243" i="21"/>
  <c r="T243" i="21"/>
  <c r="S243" i="21"/>
  <c r="R243" i="21"/>
  <c r="Q243" i="21"/>
  <c r="P243" i="21"/>
  <c r="O243" i="21"/>
  <c r="N243" i="21"/>
  <c r="M243" i="21"/>
  <c r="L243" i="21"/>
  <c r="K243" i="21"/>
  <c r="J243" i="21"/>
  <c r="I243" i="21"/>
  <c r="H243" i="21"/>
  <c r="G243" i="21"/>
  <c r="F243" i="21"/>
  <c r="E243" i="21"/>
  <c r="D243" i="21"/>
  <c r="C243" i="21"/>
  <c r="Z238" i="21"/>
  <c r="R238" i="21"/>
  <c r="N238" i="21"/>
  <c r="J238" i="21"/>
  <c r="Z237" i="21"/>
  <c r="Y237" i="21"/>
  <c r="Y238" i="21" s="1"/>
  <c r="X237" i="21"/>
  <c r="W237" i="21"/>
  <c r="W238" i="21" s="1"/>
  <c r="V237" i="21"/>
  <c r="V238" i="21" s="1"/>
  <c r="U237" i="21"/>
  <c r="U238" i="21" s="1"/>
  <c r="T237" i="21"/>
  <c r="S237" i="21"/>
  <c r="R237" i="21"/>
  <c r="Q237" i="21"/>
  <c r="Q238" i="21" s="1"/>
  <c r="P237" i="21"/>
  <c r="O237" i="21"/>
  <c r="N237" i="21"/>
  <c r="M237" i="21"/>
  <c r="M238" i="21" s="1"/>
  <c r="L237" i="21"/>
  <c r="K237" i="21"/>
  <c r="J237" i="21"/>
  <c r="I237" i="21"/>
  <c r="I238" i="21" s="1"/>
  <c r="H237" i="21"/>
  <c r="G237" i="21"/>
  <c r="F237" i="21"/>
  <c r="F238" i="21" s="1"/>
  <c r="E237" i="21"/>
  <c r="E238" i="21" s="1"/>
  <c r="D237" i="21"/>
  <c r="C237" i="21"/>
  <c r="D238" i="21" s="1"/>
  <c r="K235" i="21"/>
  <c r="L235" i="21" s="1"/>
  <c r="M235" i="21" s="1"/>
  <c r="N235" i="21" s="1"/>
  <c r="O235" i="21" s="1"/>
  <c r="P235" i="21" s="1"/>
  <c r="Q235" i="21" s="1"/>
  <c r="R235" i="21" s="1"/>
  <c r="S235" i="21" s="1"/>
  <c r="T235" i="21" s="1"/>
  <c r="U235" i="21" s="1"/>
  <c r="V235" i="21" s="1"/>
  <c r="W235" i="21" s="1"/>
  <c r="X235" i="21" s="1"/>
  <c r="Y235" i="21" s="1"/>
  <c r="Z235" i="21" s="1"/>
  <c r="J235" i="21"/>
  <c r="H235" i="21"/>
  <c r="G235" i="21" s="1"/>
  <c r="F235" i="21" s="1"/>
  <c r="E235" i="21"/>
  <c r="D235" i="21"/>
  <c r="C235" i="21" s="1"/>
  <c r="Z234" i="21"/>
  <c r="Y234" i="21"/>
  <c r="X234" i="21"/>
  <c r="W234" i="21"/>
  <c r="V234" i="21"/>
  <c r="U234" i="21"/>
  <c r="T234" i="21"/>
  <c r="S234" i="21"/>
  <c r="R234" i="21"/>
  <c r="Q234" i="21"/>
  <c r="P234" i="21"/>
  <c r="O234" i="21"/>
  <c r="N234" i="21"/>
  <c r="M234" i="21"/>
  <c r="L234" i="21"/>
  <c r="K234" i="21"/>
  <c r="J234" i="21"/>
  <c r="I234" i="21"/>
  <c r="H234" i="21"/>
  <c r="G234" i="21"/>
  <c r="F234" i="21"/>
  <c r="E234" i="21"/>
  <c r="D234" i="21"/>
  <c r="Z232" i="21"/>
  <c r="Y232" i="21"/>
  <c r="X232" i="21"/>
  <c r="W232" i="21"/>
  <c r="V232" i="21"/>
  <c r="U232" i="21"/>
  <c r="T232" i="21"/>
  <c r="S232" i="21"/>
  <c r="R232" i="21"/>
  <c r="Q232" i="21"/>
  <c r="P232" i="21"/>
  <c r="O232" i="21"/>
  <c r="N232" i="21"/>
  <c r="M232" i="21"/>
  <c r="L232" i="21"/>
  <c r="K232" i="21"/>
  <c r="J232" i="21"/>
  <c r="I232" i="21"/>
  <c r="H232" i="21"/>
  <c r="G232" i="21"/>
  <c r="F232" i="21"/>
  <c r="E232" i="21"/>
  <c r="D232" i="21"/>
  <c r="T230" i="21"/>
  <c r="L230" i="21"/>
  <c r="Z229" i="21"/>
  <c r="Z230" i="21" s="1"/>
  <c r="Y229" i="21"/>
  <c r="Y230" i="21" s="1"/>
  <c r="X229" i="21"/>
  <c r="W229" i="21"/>
  <c r="V229" i="21"/>
  <c r="V230" i="21" s="1"/>
  <c r="U229" i="21"/>
  <c r="U230" i="21" s="1"/>
  <c r="T229" i="21"/>
  <c r="S229" i="21"/>
  <c r="S230" i="21" s="1"/>
  <c r="R229" i="21"/>
  <c r="R230" i="21" s="1"/>
  <c r="Q229" i="21"/>
  <c r="Q230" i="21" s="1"/>
  <c r="P229" i="21"/>
  <c r="O229" i="21"/>
  <c r="N229" i="21"/>
  <c r="N230" i="21" s="1"/>
  <c r="M229" i="21"/>
  <c r="M230" i="21" s="1"/>
  <c r="L229" i="21"/>
  <c r="K229" i="21"/>
  <c r="J229" i="21"/>
  <c r="J230" i="21" s="1"/>
  <c r="I229" i="21"/>
  <c r="I230" i="21" s="1"/>
  <c r="H229" i="21"/>
  <c r="G229" i="21"/>
  <c r="H230" i="21" s="1"/>
  <c r="F229" i="21"/>
  <c r="F230" i="21" s="1"/>
  <c r="E229" i="21"/>
  <c r="E230" i="21" s="1"/>
  <c r="D229" i="21"/>
  <c r="C229" i="21"/>
  <c r="D230" i="21" s="1"/>
  <c r="T224" i="21"/>
  <c r="O224" i="21"/>
  <c r="K224" i="21"/>
  <c r="Z223" i="21"/>
  <c r="Y223" i="21"/>
  <c r="X223" i="21"/>
  <c r="W223" i="21"/>
  <c r="V223" i="21"/>
  <c r="U223" i="21"/>
  <c r="T223" i="21"/>
  <c r="S223" i="21"/>
  <c r="R223" i="21"/>
  <c r="Q223" i="21"/>
  <c r="P223" i="21"/>
  <c r="O223" i="21"/>
  <c r="N223" i="21"/>
  <c r="M223" i="21"/>
  <c r="L223" i="21"/>
  <c r="K223" i="21"/>
  <c r="J223" i="21"/>
  <c r="I223" i="21"/>
  <c r="H223" i="21"/>
  <c r="G223" i="21"/>
  <c r="F223" i="21"/>
  <c r="E223" i="21"/>
  <c r="D223" i="21"/>
  <c r="Z221" i="21"/>
  <c r="Y221" i="21"/>
  <c r="X221" i="21"/>
  <c r="W221" i="21"/>
  <c r="V221" i="21"/>
  <c r="U221" i="21"/>
  <c r="T221" i="21"/>
  <c r="S221" i="21"/>
  <c r="R221" i="21"/>
  <c r="Q221" i="21"/>
  <c r="P221" i="21"/>
  <c r="O221" i="21"/>
  <c r="N221" i="21"/>
  <c r="M221" i="21"/>
  <c r="L221" i="21"/>
  <c r="K221" i="21"/>
  <c r="J221" i="21"/>
  <c r="I221" i="21"/>
  <c r="H221" i="21"/>
  <c r="G221" i="21"/>
  <c r="F221" i="21"/>
  <c r="E221" i="21"/>
  <c r="D221" i="21"/>
  <c r="Z219" i="21"/>
  <c r="Y219" i="21"/>
  <c r="X219" i="21"/>
  <c r="W219" i="21"/>
  <c r="V219" i="21"/>
  <c r="U219" i="21"/>
  <c r="T219" i="21"/>
  <c r="S219" i="21"/>
  <c r="R219" i="21"/>
  <c r="Q219" i="21"/>
  <c r="P219" i="21"/>
  <c r="O219" i="21"/>
  <c r="N219" i="21"/>
  <c r="M219" i="21"/>
  <c r="L219" i="21"/>
  <c r="K219" i="21"/>
  <c r="J219" i="21"/>
  <c r="I219" i="21"/>
  <c r="H219" i="21"/>
  <c r="G219" i="21"/>
  <c r="F219" i="21"/>
  <c r="E219" i="21"/>
  <c r="D219" i="21"/>
  <c r="Y214" i="21"/>
  <c r="W214" i="21"/>
  <c r="S214" i="21"/>
  <c r="Q214" i="21"/>
  <c r="O214" i="21"/>
  <c r="M214" i="21"/>
  <c r="I214" i="21"/>
  <c r="S213" i="21"/>
  <c r="F213" i="21"/>
  <c r="V212" i="21"/>
  <c r="U212" i="21"/>
  <c r="Q212" i="21"/>
  <c r="O212" i="21"/>
  <c r="M212" i="21"/>
  <c r="M202" i="21" s="1"/>
  <c r="G212" i="21"/>
  <c r="F212" i="21"/>
  <c r="E212" i="21"/>
  <c r="E202" i="21" s="1"/>
  <c r="Y211" i="21"/>
  <c r="X211" i="21"/>
  <c r="T211" i="21"/>
  <c r="Q211" i="21"/>
  <c r="Q213" i="21" s="1"/>
  <c r="M211" i="21"/>
  <c r="I211" i="21"/>
  <c r="G211" i="21"/>
  <c r="G213" i="21" s="1"/>
  <c r="E211" i="21"/>
  <c r="D211" i="21"/>
  <c r="V209" i="21"/>
  <c r="T209" i="21"/>
  <c r="N209" i="21"/>
  <c r="J209" i="21"/>
  <c r="F209" i="21"/>
  <c r="Z208" i="21"/>
  <c r="W208" i="21"/>
  <c r="V208" i="21"/>
  <c r="R208" i="21"/>
  <c r="O208" i="21"/>
  <c r="K208" i="21"/>
  <c r="J208" i="21"/>
  <c r="G208" i="21"/>
  <c r="F208" i="21"/>
  <c r="Z207" i="21"/>
  <c r="Y207" i="21"/>
  <c r="Z140" i="21" s="1"/>
  <c r="Z163" i="21" s="1"/>
  <c r="X207" i="21"/>
  <c r="W207" i="21"/>
  <c r="V207" i="21"/>
  <c r="U207" i="21"/>
  <c r="T207" i="21"/>
  <c r="S207" i="21"/>
  <c r="R207" i="21"/>
  <c r="Q207" i="21"/>
  <c r="P207" i="21"/>
  <c r="O207" i="21"/>
  <c r="N207" i="21"/>
  <c r="N208" i="21" s="1"/>
  <c r="M207" i="21"/>
  <c r="L207" i="21"/>
  <c r="K207" i="21"/>
  <c r="J207" i="21"/>
  <c r="I207" i="21"/>
  <c r="J140" i="21" s="1"/>
  <c r="J163" i="21" s="1"/>
  <c r="H207" i="21"/>
  <c r="G207" i="21"/>
  <c r="F207" i="21"/>
  <c r="E207" i="21"/>
  <c r="D207" i="21"/>
  <c r="Z206" i="21"/>
  <c r="Y206" i="21"/>
  <c r="X206" i="21"/>
  <c r="W206" i="21"/>
  <c r="V206" i="21"/>
  <c r="U206" i="21"/>
  <c r="T206" i="21"/>
  <c r="S206" i="21"/>
  <c r="R206" i="21"/>
  <c r="Q206" i="21"/>
  <c r="P206" i="21"/>
  <c r="O206" i="21"/>
  <c r="N206" i="21"/>
  <c r="M206" i="21"/>
  <c r="L206" i="21"/>
  <c r="K206" i="21"/>
  <c r="J206" i="21"/>
  <c r="I206" i="21"/>
  <c r="H206" i="21"/>
  <c r="G206" i="21"/>
  <c r="F206" i="21"/>
  <c r="E206" i="21"/>
  <c r="D206" i="21"/>
  <c r="Z205" i="21"/>
  <c r="Y205" i="21"/>
  <c r="Y209" i="21" s="1"/>
  <c r="X205" i="21"/>
  <c r="W205" i="21"/>
  <c r="V205" i="21"/>
  <c r="U205" i="21"/>
  <c r="U209" i="21" s="1"/>
  <c r="T205" i="21"/>
  <c r="S205" i="21"/>
  <c r="R205" i="21"/>
  <c r="Q205" i="21"/>
  <c r="Q209" i="21" s="1"/>
  <c r="Q203" i="21" s="1"/>
  <c r="P205" i="21"/>
  <c r="O205" i="21"/>
  <c r="N205" i="21"/>
  <c r="M205" i="21"/>
  <c r="M209" i="21" s="1"/>
  <c r="L205" i="21"/>
  <c r="K205" i="21"/>
  <c r="K209" i="21" s="1"/>
  <c r="J205" i="21"/>
  <c r="I205" i="21"/>
  <c r="I209" i="21" s="1"/>
  <c r="H205" i="21"/>
  <c r="G205" i="21"/>
  <c r="F205" i="21"/>
  <c r="E205" i="21"/>
  <c r="E209" i="21" s="1"/>
  <c r="D205" i="21"/>
  <c r="Y202" i="21"/>
  <c r="V202" i="21"/>
  <c r="U202" i="21"/>
  <c r="Q202" i="21"/>
  <c r="N202" i="21"/>
  <c r="I202" i="21"/>
  <c r="F202" i="21"/>
  <c r="Y201" i="21"/>
  <c r="X201" i="21"/>
  <c r="Q201" i="21"/>
  <c r="L201" i="21"/>
  <c r="K201" i="21"/>
  <c r="E201" i="21"/>
  <c r="Z197" i="21"/>
  <c r="Y197" i="21"/>
  <c r="X197" i="21"/>
  <c r="W197" i="21"/>
  <c r="V197" i="21"/>
  <c r="U197" i="21"/>
  <c r="T197" i="21"/>
  <c r="S197" i="21"/>
  <c r="R197" i="21"/>
  <c r="Q197" i="21"/>
  <c r="P197" i="21"/>
  <c r="O197" i="21"/>
  <c r="N197" i="21"/>
  <c r="M197" i="21"/>
  <c r="L197" i="21"/>
  <c r="K197" i="21"/>
  <c r="J197" i="21"/>
  <c r="I197" i="21"/>
  <c r="H197" i="21"/>
  <c r="G197" i="21"/>
  <c r="F197" i="21"/>
  <c r="E197" i="21"/>
  <c r="D197" i="21"/>
  <c r="C197" i="21"/>
  <c r="Z193" i="21"/>
  <c r="W193" i="21"/>
  <c r="S193" i="21"/>
  <c r="O193" i="21"/>
  <c r="N193" i="21"/>
  <c r="G193" i="21"/>
  <c r="Z189" i="21"/>
  <c r="Z214" i="21" s="1"/>
  <c r="Y189" i="21"/>
  <c r="X189" i="21"/>
  <c r="X214" i="21" s="1"/>
  <c r="W189" i="21"/>
  <c r="V189" i="21"/>
  <c r="V214" i="21" s="1"/>
  <c r="U189" i="21"/>
  <c r="U214" i="21" s="1"/>
  <c r="T189" i="21"/>
  <c r="T214" i="21" s="1"/>
  <c r="S189" i="21"/>
  <c r="R189" i="21"/>
  <c r="R214" i="21" s="1"/>
  <c r="Q189" i="21"/>
  <c r="P189" i="21"/>
  <c r="P214" i="21" s="1"/>
  <c r="O189" i="21"/>
  <c r="N189" i="21"/>
  <c r="N214" i="21" s="1"/>
  <c r="M189" i="21"/>
  <c r="L189" i="21"/>
  <c r="L214" i="21" s="1"/>
  <c r="K189" i="21"/>
  <c r="K214" i="21" s="1"/>
  <c r="J189" i="21"/>
  <c r="J214" i="21" s="1"/>
  <c r="I189" i="21"/>
  <c r="H189" i="21"/>
  <c r="H214" i="21" s="1"/>
  <c r="G189" i="21"/>
  <c r="G214" i="21" s="1"/>
  <c r="F189" i="21"/>
  <c r="F214" i="21" s="1"/>
  <c r="E189" i="21"/>
  <c r="E214" i="21" s="1"/>
  <c r="D189" i="21"/>
  <c r="D214" i="21" s="1"/>
  <c r="C189" i="21"/>
  <c r="Z188" i="21"/>
  <c r="Y188" i="21"/>
  <c r="Y193" i="21" s="1"/>
  <c r="X188" i="21"/>
  <c r="X193" i="21" s="1"/>
  <c r="W188" i="21"/>
  <c r="V188" i="21"/>
  <c r="V193" i="21" s="1"/>
  <c r="U188" i="21"/>
  <c r="U193" i="21" s="1"/>
  <c r="T188" i="21"/>
  <c r="T193" i="21" s="1"/>
  <c r="S188" i="21"/>
  <c r="R188" i="21"/>
  <c r="R193" i="21" s="1"/>
  <c r="Q188" i="21"/>
  <c r="Q193" i="21" s="1"/>
  <c r="P188" i="21"/>
  <c r="P193" i="21" s="1"/>
  <c r="O188" i="21"/>
  <c r="N188" i="21"/>
  <c r="M188" i="21"/>
  <c r="M193" i="21" s="1"/>
  <c r="L188" i="21"/>
  <c r="L193" i="21" s="1"/>
  <c r="K188" i="21"/>
  <c r="K193" i="21" s="1"/>
  <c r="J188" i="21"/>
  <c r="J193" i="21" s="1"/>
  <c r="I188" i="21"/>
  <c r="I193" i="21" s="1"/>
  <c r="H188" i="21"/>
  <c r="H193" i="21" s="1"/>
  <c r="G188" i="21"/>
  <c r="F188" i="21"/>
  <c r="F193" i="21" s="1"/>
  <c r="E188" i="21"/>
  <c r="E193" i="21" s="1"/>
  <c r="D188" i="21"/>
  <c r="D193" i="21" s="1"/>
  <c r="C188" i="21"/>
  <c r="C193" i="21" s="1"/>
  <c r="Z187" i="21"/>
  <c r="Z212" i="21" s="1"/>
  <c r="Z202" i="21" s="1"/>
  <c r="Y187" i="21"/>
  <c r="Y212" i="21" s="1"/>
  <c r="X187" i="21"/>
  <c r="X212" i="21" s="1"/>
  <c r="W187" i="21"/>
  <c r="W212" i="21" s="1"/>
  <c r="V187" i="21"/>
  <c r="U187" i="21"/>
  <c r="T187" i="21"/>
  <c r="T212" i="21" s="1"/>
  <c r="S187" i="21"/>
  <c r="S212" i="21" s="1"/>
  <c r="R187" i="21"/>
  <c r="R212" i="21" s="1"/>
  <c r="R202" i="21" s="1"/>
  <c r="Q187" i="21"/>
  <c r="P187" i="21"/>
  <c r="P212" i="21" s="1"/>
  <c r="P213" i="21" s="1"/>
  <c r="O187" i="21"/>
  <c r="N187" i="21"/>
  <c r="N212" i="21" s="1"/>
  <c r="M187" i="21"/>
  <c r="L187" i="21"/>
  <c r="L212" i="21" s="1"/>
  <c r="K187" i="21"/>
  <c r="K212" i="21" s="1"/>
  <c r="K213" i="21" s="1"/>
  <c r="J187" i="21"/>
  <c r="J212" i="21" s="1"/>
  <c r="J202" i="21" s="1"/>
  <c r="I187" i="21"/>
  <c r="I212" i="21" s="1"/>
  <c r="H187" i="21"/>
  <c r="H212" i="21" s="1"/>
  <c r="G187" i="21"/>
  <c r="F187" i="21"/>
  <c r="E187" i="21"/>
  <c r="D187" i="21"/>
  <c r="D212" i="21" s="1"/>
  <c r="C187" i="21"/>
  <c r="Z186" i="21"/>
  <c r="Y186" i="21"/>
  <c r="X186" i="21"/>
  <c r="W186" i="21"/>
  <c r="V186" i="21"/>
  <c r="U186" i="21"/>
  <c r="T186" i="21"/>
  <c r="S186" i="21"/>
  <c r="R186" i="21"/>
  <c r="Q186" i="21"/>
  <c r="P186" i="21"/>
  <c r="O186" i="21"/>
  <c r="N186" i="21"/>
  <c r="M186" i="21"/>
  <c r="L186" i="21"/>
  <c r="K186" i="21"/>
  <c r="J186" i="21"/>
  <c r="I186" i="21"/>
  <c r="H186" i="21"/>
  <c r="G186" i="21"/>
  <c r="F186" i="21"/>
  <c r="E186" i="21"/>
  <c r="D186" i="21"/>
  <c r="C186" i="21"/>
  <c r="Z179" i="21"/>
  <c r="Y179" i="21"/>
  <c r="X179" i="21"/>
  <c r="W179" i="21"/>
  <c r="V179" i="21"/>
  <c r="U179" i="21"/>
  <c r="T179" i="21"/>
  <c r="S179" i="21"/>
  <c r="R179" i="21"/>
  <c r="Q179" i="21"/>
  <c r="P179" i="21"/>
  <c r="O179" i="21"/>
  <c r="N179" i="21"/>
  <c r="M179" i="21"/>
  <c r="L179" i="21"/>
  <c r="K179" i="21"/>
  <c r="J179" i="21"/>
  <c r="I179" i="21"/>
  <c r="H179" i="21"/>
  <c r="G179" i="21"/>
  <c r="F179" i="21"/>
  <c r="E179" i="21"/>
  <c r="D179" i="21"/>
  <c r="C179" i="21"/>
  <c r="Z178" i="21"/>
  <c r="Y178" i="21"/>
  <c r="X178" i="21"/>
  <c r="W178" i="21"/>
  <c r="V178" i="21"/>
  <c r="U178" i="21"/>
  <c r="T178" i="21"/>
  <c r="S178" i="21"/>
  <c r="R178" i="21"/>
  <c r="Q178" i="21"/>
  <c r="P178" i="21"/>
  <c r="O178" i="21"/>
  <c r="N178" i="21"/>
  <c r="M178" i="21"/>
  <c r="L178" i="21"/>
  <c r="K178" i="21"/>
  <c r="J178" i="21"/>
  <c r="I178" i="21"/>
  <c r="H178" i="21"/>
  <c r="G178" i="21"/>
  <c r="F178" i="21"/>
  <c r="E178" i="21"/>
  <c r="D178" i="21"/>
  <c r="C178" i="21"/>
  <c r="W174" i="21"/>
  <c r="V174" i="21"/>
  <c r="P174" i="21"/>
  <c r="O174" i="21"/>
  <c r="K174" i="21"/>
  <c r="G174" i="21"/>
  <c r="D174" i="21"/>
  <c r="Z171" i="21"/>
  <c r="Z174" i="21" s="1"/>
  <c r="Y171" i="21"/>
  <c r="Y174" i="21" s="1"/>
  <c r="X171" i="21"/>
  <c r="X174" i="21" s="1"/>
  <c r="W171" i="21"/>
  <c r="V171" i="21"/>
  <c r="U171" i="21"/>
  <c r="U174" i="21" s="1"/>
  <c r="T171" i="21"/>
  <c r="T174" i="21" s="1"/>
  <c r="S171" i="21"/>
  <c r="S174" i="21" s="1"/>
  <c r="R171" i="21"/>
  <c r="R174" i="21" s="1"/>
  <c r="Q171" i="21"/>
  <c r="Q174" i="21" s="1"/>
  <c r="P171" i="21"/>
  <c r="O171" i="21"/>
  <c r="N171" i="21"/>
  <c r="N174" i="21" s="1"/>
  <c r="M171" i="21"/>
  <c r="M174" i="21" s="1"/>
  <c r="L171" i="21"/>
  <c r="L174" i="21" s="1"/>
  <c r="K171" i="21"/>
  <c r="J171" i="21"/>
  <c r="J174" i="21" s="1"/>
  <c r="I171" i="21"/>
  <c r="I174" i="21" s="1"/>
  <c r="H171" i="21"/>
  <c r="H174" i="21" s="1"/>
  <c r="G171" i="21"/>
  <c r="F171" i="21"/>
  <c r="F174" i="21" s="1"/>
  <c r="E171" i="21"/>
  <c r="E174" i="21" s="1"/>
  <c r="D171" i="21"/>
  <c r="C171" i="21"/>
  <c r="C174" i="21" s="1"/>
  <c r="Z170" i="21"/>
  <c r="Z211" i="21" s="1"/>
  <c r="Y170" i="21"/>
  <c r="X170" i="21"/>
  <c r="W170" i="21"/>
  <c r="W211" i="21" s="1"/>
  <c r="V170" i="21"/>
  <c r="V211" i="21" s="1"/>
  <c r="U170" i="21"/>
  <c r="U211" i="21" s="1"/>
  <c r="T170" i="21"/>
  <c r="S170" i="21"/>
  <c r="S211" i="21" s="1"/>
  <c r="R170" i="21"/>
  <c r="R211" i="21" s="1"/>
  <c r="Q170" i="21"/>
  <c r="P170" i="21"/>
  <c r="P211" i="21" s="1"/>
  <c r="P201" i="21" s="1"/>
  <c r="O170" i="21"/>
  <c r="O211" i="21" s="1"/>
  <c r="N170" i="21"/>
  <c r="N211" i="21" s="1"/>
  <c r="M170" i="21"/>
  <c r="L170" i="21"/>
  <c r="L211" i="21" s="1"/>
  <c r="K170" i="21"/>
  <c r="K211" i="21" s="1"/>
  <c r="J170" i="21"/>
  <c r="J211" i="21" s="1"/>
  <c r="I170" i="21"/>
  <c r="H170" i="21"/>
  <c r="H211" i="21" s="1"/>
  <c r="G170" i="21"/>
  <c r="F170" i="21"/>
  <c r="F211" i="21" s="1"/>
  <c r="E170" i="21"/>
  <c r="D170" i="21"/>
  <c r="C170" i="21"/>
  <c r="W163" i="21"/>
  <c r="T163" i="21"/>
  <c r="P163" i="21"/>
  <c r="O163" i="21"/>
  <c r="L163" i="21"/>
  <c r="K163" i="21"/>
  <c r="G163" i="21"/>
  <c r="C163" i="21"/>
  <c r="C162" i="21"/>
  <c r="Z161" i="21"/>
  <c r="Y161" i="21"/>
  <c r="X161" i="21"/>
  <c r="W161" i="21"/>
  <c r="V161" i="21"/>
  <c r="U161" i="21"/>
  <c r="T161" i="21"/>
  <c r="S161" i="21"/>
  <c r="R161" i="21"/>
  <c r="Q161" i="21"/>
  <c r="P161" i="21"/>
  <c r="O161" i="21"/>
  <c r="N161" i="21"/>
  <c r="M161" i="21"/>
  <c r="L161" i="21"/>
  <c r="K161" i="21"/>
  <c r="J161" i="21"/>
  <c r="I161" i="21"/>
  <c r="H161" i="21"/>
  <c r="G161" i="21"/>
  <c r="F161" i="21"/>
  <c r="E161" i="21"/>
  <c r="D161" i="21"/>
  <c r="C161" i="21"/>
  <c r="T160" i="21"/>
  <c r="F158" i="21"/>
  <c r="T157" i="21"/>
  <c r="R157" i="21"/>
  <c r="N157" i="21"/>
  <c r="J157" i="21"/>
  <c r="Z156" i="21"/>
  <c r="Y156" i="21"/>
  <c r="X156" i="21"/>
  <c r="W156" i="21"/>
  <c r="V156" i="21"/>
  <c r="U156" i="21"/>
  <c r="T156" i="21"/>
  <c r="S156" i="21"/>
  <c r="R156" i="21"/>
  <c r="Q156" i="21"/>
  <c r="P156" i="21"/>
  <c r="O156" i="21"/>
  <c r="N156" i="21"/>
  <c r="M156" i="21"/>
  <c r="L156" i="21"/>
  <c r="K156" i="21"/>
  <c r="J156" i="21"/>
  <c r="I156" i="21"/>
  <c r="H156" i="21"/>
  <c r="G156" i="21"/>
  <c r="F156" i="21"/>
  <c r="E156" i="21"/>
  <c r="D156" i="21"/>
  <c r="C156" i="21"/>
  <c r="W155" i="21"/>
  <c r="J155" i="21"/>
  <c r="Z154" i="21"/>
  <c r="T154" i="21"/>
  <c r="S154" i="21"/>
  <c r="L154" i="21"/>
  <c r="H154" i="21"/>
  <c r="G154" i="21"/>
  <c r="D154" i="21"/>
  <c r="W153" i="21"/>
  <c r="V153" i="21"/>
  <c r="P153" i="21"/>
  <c r="O153" i="21"/>
  <c r="G153" i="21"/>
  <c r="D153" i="21"/>
  <c r="Z152" i="21"/>
  <c r="Y152" i="21"/>
  <c r="X152" i="21"/>
  <c r="W152" i="21"/>
  <c r="V152" i="21"/>
  <c r="U152" i="21"/>
  <c r="T152" i="21"/>
  <c r="S152" i="21"/>
  <c r="R152" i="21"/>
  <c r="Q152" i="21"/>
  <c r="P152" i="21"/>
  <c r="O152" i="21"/>
  <c r="N152" i="21"/>
  <c r="M152" i="21"/>
  <c r="L152" i="21"/>
  <c r="K152" i="21"/>
  <c r="J152" i="21"/>
  <c r="I152" i="21"/>
  <c r="H152" i="21"/>
  <c r="G152" i="21"/>
  <c r="F152" i="21"/>
  <c r="E152" i="21"/>
  <c r="D152" i="21"/>
  <c r="C152" i="21"/>
  <c r="Z151" i="21"/>
  <c r="Y151" i="21"/>
  <c r="X151" i="21"/>
  <c r="W151" i="21"/>
  <c r="V151" i="21"/>
  <c r="U151" i="21"/>
  <c r="T151" i="21"/>
  <c r="S151" i="21"/>
  <c r="R151" i="21"/>
  <c r="Q151" i="21"/>
  <c r="P151" i="21"/>
  <c r="O151" i="21"/>
  <c r="N151" i="21"/>
  <c r="M151" i="21"/>
  <c r="L151" i="21"/>
  <c r="K151" i="21"/>
  <c r="J151" i="21"/>
  <c r="I151" i="21"/>
  <c r="H151" i="21"/>
  <c r="G151" i="21"/>
  <c r="F151" i="21"/>
  <c r="E151" i="21"/>
  <c r="D151" i="21"/>
  <c r="C151" i="21"/>
  <c r="Z150" i="21"/>
  <c r="Y150" i="21"/>
  <c r="X150" i="21"/>
  <c r="W150" i="21"/>
  <c r="V150" i="21"/>
  <c r="U150" i="21"/>
  <c r="T150" i="21"/>
  <c r="S150" i="21"/>
  <c r="R150" i="21"/>
  <c r="Q150" i="21"/>
  <c r="P150" i="21"/>
  <c r="O150" i="21"/>
  <c r="N150" i="21"/>
  <c r="M150" i="21"/>
  <c r="L150" i="21"/>
  <c r="K150" i="21"/>
  <c r="J150" i="21"/>
  <c r="I150" i="21"/>
  <c r="H150" i="21"/>
  <c r="G150" i="21"/>
  <c r="F150" i="21"/>
  <c r="E150" i="21"/>
  <c r="D150" i="21"/>
  <c r="C150" i="21"/>
  <c r="Z149" i="21"/>
  <c r="Y149" i="21"/>
  <c r="X149" i="21"/>
  <c r="W149" i="21"/>
  <c r="V149" i="21"/>
  <c r="U149" i="21"/>
  <c r="T149" i="21"/>
  <c r="S149" i="21"/>
  <c r="R149" i="21"/>
  <c r="Q149" i="21"/>
  <c r="P149" i="21"/>
  <c r="O149" i="21"/>
  <c r="N149" i="21"/>
  <c r="M149" i="21"/>
  <c r="L149" i="21"/>
  <c r="K149" i="21"/>
  <c r="J149" i="21"/>
  <c r="I149" i="21"/>
  <c r="H149" i="21"/>
  <c r="G149" i="21"/>
  <c r="F149" i="21"/>
  <c r="E149" i="21"/>
  <c r="D149" i="21"/>
  <c r="C149" i="21"/>
  <c r="X148" i="21"/>
  <c r="T148" i="21"/>
  <c r="S148" i="21"/>
  <c r="R148" i="21"/>
  <c r="L148" i="21"/>
  <c r="J148" i="21"/>
  <c r="D148" i="21"/>
  <c r="C148" i="21"/>
  <c r="Z147" i="21"/>
  <c r="Y147" i="21"/>
  <c r="X147" i="21"/>
  <c r="W147" i="21"/>
  <c r="V147" i="21"/>
  <c r="U147" i="21"/>
  <c r="T147" i="21"/>
  <c r="S147" i="21"/>
  <c r="R147" i="21"/>
  <c r="Q147" i="21"/>
  <c r="P147" i="21"/>
  <c r="O147" i="21"/>
  <c r="N147" i="21"/>
  <c r="M147" i="21"/>
  <c r="L147" i="21"/>
  <c r="K147" i="21"/>
  <c r="J147" i="21"/>
  <c r="I147" i="21"/>
  <c r="H147" i="21"/>
  <c r="G147" i="21"/>
  <c r="F147" i="21"/>
  <c r="E147" i="21"/>
  <c r="D147" i="21"/>
  <c r="C147" i="21"/>
  <c r="Z146" i="21"/>
  <c r="Y146" i="21"/>
  <c r="X146" i="21"/>
  <c r="W146" i="21"/>
  <c r="V146" i="21"/>
  <c r="U146" i="21"/>
  <c r="T146" i="21"/>
  <c r="S146" i="21"/>
  <c r="R146" i="21"/>
  <c r="Q146" i="21"/>
  <c r="P146" i="21"/>
  <c r="O146" i="21"/>
  <c r="N146" i="21"/>
  <c r="M146" i="21"/>
  <c r="L146" i="21"/>
  <c r="K146" i="21"/>
  <c r="J146" i="21"/>
  <c r="I146" i="21"/>
  <c r="H146" i="21"/>
  <c r="G146" i="21"/>
  <c r="F146" i="21"/>
  <c r="E146" i="21"/>
  <c r="D146" i="21"/>
  <c r="C146" i="21"/>
  <c r="T145" i="21"/>
  <c r="Q145" i="21"/>
  <c r="P145" i="21"/>
  <c r="N145" i="21"/>
  <c r="M145" i="21"/>
  <c r="L145" i="21"/>
  <c r="I145" i="21"/>
  <c r="E145" i="21"/>
  <c r="D145" i="21"/>
  <c r="Y144" i="21"/>
  <c r="X144" i="21"/>
  <c r="V144" i="21"/>
  <c r="U144" i="21"/>
  <c r="T144" i="21"/>
  <c r="Q144" i="21"/>
  <c r="M144" i="21"/>
  <c r="L144" i="21"/>
  <c r="I144" i="21"/>
  <c r="H144" i="21"/>
  <c r="F144" i="21"/>
  <c r="E144" i="21"/>
  <c r="D144" i="21"/>
  <c r="Y140" i="21"/>
  <c r="Y163" i="21" s="1"/>
  <c r="X140" i="21"/>
  <c r="X163" i="21" s="1"/>
  <c r="W140" i="21"/>
  <c r="U140" i="21"/>
  <c r="U163" i="21" s="1"/>
  <c r="T140" i="21"/>
  <c r="S140" i="21"/>
  <c r="S163" i="21" s="1"/>
  <c r="Q140" i="21"/>
  <c r="Q163" i="21" s="1"/>
  <c r="P140" i="21"/>
  <c r="O140" i="21"/>
  <c r="M140" i="21"/>
  <c r="M163" i="21" s="1"/>
  <c r="L140" i="21"/>
  <c r="K140" i="21"/>
  <c r="I140" i="21"/>
  <c r="I163" i="21" s="1"/>
  <c r="H140" i="21"/>
  <c r="H163" i="21" s="1"/>
  <c r="G140" i="21"/>
  <c r="E140" i="21"/>
  <c r="E163" i="21" s="1"/>
  <c r="D140" i="21"/>
  <c r="D163" i="21" s="1"/>
  <c r="X137" i="21"/>
  <c r="T137" i="21"/>
  <c r="S137" i="21"/>
  <c r="H137" i="21"/>
  <c r="D137" i="21"/>
  <c r="D160" i="21" s="1"/>
  <c r="C137" i="21"/>
  <c r="X135" i="21"/>
  <c r="X158" i="21" s="1"/>
  <c r="V135" i="21"/>
  <c r="V158" i="21" s="1"/>
  <c r="N135" i="21"/>
  <c r="N158" i="21" s="1"/>
  <c r="J135" i="21"/>
  <c r="J158" i="21" s="1"/>
  <c r="H135" i="21"/>
  <c r="H158" i="21" s="1"/>
  <c r="F135" i="21"/>
  <c r="C135" i="21"/>
  <c r="C158" i="21" s="1"/>
  <c r="Y134" i="21"/>
  <c r="Y157" i="21" s="1"/>
  <c r="X134" i="21"/>
  <c r="X157" i="21" s="1"/>
  <c r="W134" i="21"/>
  <c r="V134" i="21"/>
  <c r="V157" i="21" s="1"/>
  <c r="U134" i="21"/>
  <c r="U157" i="21" s="1"/>
  <c r="T134" i="21"/>
  <c r="T135" i="21" s="1"/>
  <c r="T158" i="21" s="1"/>
  <c r="S134" i="21"/>
  <c r="S157" i="21" s="1"/>
  <c r="R134" i="21"/>
  <c r="R135" i="21" s="1"/>
  <c r="R158" i="21" s="1"/>
  <c r="Q134" i="21"/>
  <c r="Q157" i="21" s="1"/>
  <c r="P134" i="21"/>
  <c r="P157" i="21" s="1"/>
  <c r="O134" i="21"/>
  <c r="N134" i="21"/>
  <c r="M134" i="21"/>
  <c r="M157" i="21" s="1"/>
  <c r="L134" i="21"/>
  <c r="L157" i="21" s="1"/>
  <c r="K134" i="21"/>
  <c r="J134" i="21"/>
  <c r="I134" i="21"/>
  <c r="I157" i="21" s="1"/>
  <c r="H134" i="21"/>
  <c r="H157" i="21" s="1"/>
  <c r="G134" i="21"/>
  <c r="G135" i="21" s="1"/>
  <c r="G158" i="21" s="1"/>
  <c r="F134" i="21"/>
  <c r="F157" i="21" s="1"/>
  <c r="E134" i="21"/>
  <c r="E157" i="21" s="1"/>
  <c r="D134" i="21"/>
  <c r="D157" i="21" s="1"/>
  <c r="C134" i="21"/>
  <c r="C157" i="21" s="1"/>
  <c r="X132" i="21"/>
  <c r="W132" i="21"/>
  <c r="V132" i="21"/>
  <c r="P132" i="21"/>
  <c r="L132" i="21"/>
  <c r="K132" i="21"/>
  <c r="H132" i="21"/>
  <c r="G132" i="21"/>
  <c r="G155" i="21" s="1"/>
  <c r="F132" i="21"/>
  <c r="F155" i="21" s="1"/>
  <c r="Z131" i="21"/>
  <c r="Z248" i="21" s="1"/>
  <c r="Y131" i="21"/>
  <c r="X131" i="21"/>
  <c r="X154" i="21" s="1"/>
  <c r="W131" i="21"/>
  <c r="W154" i="21" s="1"/>
  <c r="V131" i="21"/>
  <c r="U131" i="21"/>
  <c r="U154" i="21" s="1"/>
  <c r="T131" i="21"/>
  <c r="T248" i="21" s="1"/>
  <c r="S131" i="21"/>
  <c r="R131" i="21"/>
  <c r="R248" i="21" s="1"/>
  <c r="Q131" i="21"/>
  <c r="Q154" i="21" s="1"/>
  <c r="P131" i="21"/>
  <c r="P154" i="21" s="1"/>
  <c r="O131" i="21"/>
  <c r="O248" i="21" s="1"/>
  <c r="N131" i="21"/>
  <c r="N248" i="21" s="1"/>
  <c r="M131" i="21"/>
  <c r="M154" i="21" s="1"/>
  <c r="L131" i="21"/>
  <c r="K131" i="21"/>
  <c r="K154" i="21" s="1"/>
  <c r="J131" i="21"/>
  <c r="J248" i="21" s="1"/>
  <c r="I131" i="21"/>
  <c r="H131" i="21"/>
  <c r="H248" i="21" s="1"/>
  <c r="G131" i="21"/>
  <c r="G248" i="21" s="1"/>
  <c r="F131" i="21"/>
  <c r="E131" i="21"/>
  <c r="E154" i="21" s="1"/>
  <c r="D131" i="21"/>
  <c r="D248" i="21" s="1"/>
  <c r="C131" i="21"/>
  <c r="C154" i="21" s="1"/>
  <c r="Z130" i="21"/>
  <c r="Z132" i="21" s="1"/>
  <c r="Y130" i="21"/>
  <c r="Y153" i="21" s="1"/>
  <c r="X130" i="21"/>
  <c r="X153" i="21" s="1"/>
  <c r="W130" i="21"/>
  <c r="V130" i="21"/>
  <c r="U130" i="21"/>
  <c r="U153" i="21" s="1"/>
  <c r="T130" i="21"/>
  <c r="T153" i="21" s="1"/>
  <c r="S130" i="21"/>
  <c r="S153" i="21" s="1"/>
  <c r="R130" i="21"/>
  <c r="R153" i="21" s="1"/>
  <c r="Q130" i="21"/>
  <c r="Q153" i="21" s="1"/>
  <c r="P130" i="21"/>
  <c r="O130" i="21"/>
  <c r="O132" i="21" s="1"/>
  <c r="O155" i="21" s="1"/>
  <c r="N130" i="21"/>
  <c r="N153" i="21" s="1"/>
  <c r="M130" i="21"/>
  <c r="M153" i="21" s="1"/>
  <c r="L130" i="21"/>
  <c r="L153" i="21" s="1"/>
  <c r="K130" i="21"/>
  <c r="K153" i="21" s="1"/>
  <c r="J130" i="21"/>
  <c r="J132" i="21" s="1"/>
  <c r="I130" i="21"/>
  <c r="I153" i="21" s="1"/>
  <c r="H130" i="21"/>
  <c r="H153" i="21" s="1"/>
  <c r="G130" i="21"/>
  <c r="F130" i="21"/>
  <c r="F153" i="21" s="1"/>
  <c r="E130" i="21"/>
  <c r="E153" i="21" s="1"/>
  <c r="D130" i="21"/>
  <c r="D132" i="21" s="1"/>
  <c r="C130" i="21"/>
  <c r="C153" i="21" s="1"/>
  <c r="Z125" i="21"/>
  <c r="Z148" i="21" s="1"/>
  <c r="Y125" i="21"/>
  <c r="Y148" i="21" s="1"/>
  <c r="X125" i="21"/>
  <c r="W125" i="21"/>
  <c r="W148" i="21" s="1"/>
  <c r="V125" i="21"/>
  <c r="V148" i="21" s="1"/>
  <c r="U125" i="21"/>
  <c r="U148" i="21" s="1"/>
  <c r="T125" i="21"/>
  <c r="S125" i="21"/>
  <c r="R125" i="21"/>
  <c r="Q125" i="21"/>
  <c r="Q148" i="21" s="1"/>
  <c r="P125" i="21"/>
  <c r="P148" i="21" s="1"/>
  <c r="O125" i="21"/>
  <c r="O148" i="21" s="1"/>
  <c r="N125" i="21"/>
  <c r="N148" i="21" s="1"/>
  <c r="M125" i="21"/>
  <c r="M148" i="21" s="1"/>
  <c r="L125" i="21"/>
  <c r="K125" i="21"/>
  <c r="K148" i="21" s="1"/>
  <c r="J125" i="21"/>
  <c r="I125" i="21"/>
  <c r="I148" i="21" s="1"/>
  <c r="H125" i="21"/>
  <c r="H148" i="21" s="1"/>
  <c r="G125" i="21"/>
  <c r="G148" i="21" s="1"/>
  <c r="F125" i="21"/>
  <c r="F148" i="21" s="1"/>
  <c r="E125" i="21"/>
  <c r="E148" i="21" s="1"/>
  <c r="D125" i="21"/>
  <c r="C125" i="21"/>
  <c r="Z122" i="21"/>
  <c r="Z145" i="21" s="1"/>
  <c r="Y122" i="21"/>
  <c r="Y145" i="21" s="1"/>
  <c r="X122" i="21"/>
  <c r="X145" i="21" s="1"/>
  <c r="W122" i="21"/>
  <c r="W145" i="21" s="1"/>
  <c r="V122" i="21"/>
  <c r="V145" i="21" s="1"/>
  <c r="U122" i="21"/>
  <c r="U145" i="21" s="1"/>
  <c r="T122" i="21"/>
  <c r="S122" i="21"/>
  <c r="S145" i="21" s="1"/>
  <c r="R122" i="21"/>
  <c r="R145" i="21" s="1"/>
  <c r="Q122" i="21"/>
  <c r="P122" i="21"/>
  <c r="O122" i="21"/>
  <c r="O145" i="21" s="1"/>
  <c r="N122" i="21"/>
  <c r="M122" i="21"/>
  <c r="L122" i="21"/>
  <c r="K122" i="21"/>
  <c r="K145" i="21" s="1"/>
  <c r="J122" i="21"/>
  <c r="J145" i="21" s="1"/>
  <c r="I122" i="21"/>
  <c r="H122" i="21"/>
  <c r="H145" i="21" s="1"/>
  <c r="G122" i="21"/>
  <c r="G145" i="21" s="1"/>
  <c r="F122" i="21"/>
  <c r="F145" i="21" s="1"/>
  <c r="E122" i="21"/>
  <c r="D122" i="21"/>
  <c r="C122" i="21"/>
  <c r="C145" i="21" s="1"/>
  <c r="Z121" i="21"/>
  <c r="Z144" i="21" s="1"/>
  <c r="Y121" i="21"/>
  <c r="X121" i="21"/>
  <c r="W121" i="21"/>
  <c r="V121" i="21"/>
  <c r="U121" i="21"/>
  <c r="T121" i="21"/>
  <c r="S121" i="21"/>
  <c r="R121" i="21"/>
  <c r="R144" i="21" s="1"/>
  <c r="Q121" i="21"/>
  <c r="P121" i="21"/>
  <c r="P144" i="21" s="1"/>
  <c r="O121" i="21"/>
  <c r="N121" i="21"/>
  <c r="N144" i="21" s="1"/>
  <c r="M121" i="21"/>
  <c r="L121" i="21"/>
  <c r="K121" i="21"/>
  <c r="J121" i="21"/>
  <c r="J144" i="21" s="1"/>
  <c r="I121" i="21"/>
  <c r="H121" i="21"/>
  <c r="G121" i="21"/>
  <c r="F121" i="21"/>
  <c r="E121" i="21"/>
  <c r="D121" i="21"/>
  <c r="C121" i="21"/>
  <c r="Z113" i="21"/>
  <c r="Y113" i="21"/>
  <c r="X113" i="21"/>
  <c r="W113" i="21"/>
  <c r="V113" i="21"/>
  <c r="U113" i="21"/>
  <c r="T113" i="21"/>
  <c r="S113" i="21"/>
  <c r="R113" i="21"/>
  <c r="Q113" i="21"/>
  <c r="P113" i="21"/>
  <c r="O113" i="21"/>
  <c r="N113" i="21"/>
  <c r="M113" i="21"/>
  <c r="L113" i="21"/>
  <c r="K113" i="21"/>
  <c r="J113" i="21"/>
  <c r="I113" i="21"/>
  <c r="H113" i="21"/>
  <c r="G113" i="21"/>
  <c r="F113" i="21"/>
  <c r="E113" i="21"/>
  <c r="D113" i="21"/>
  <c r="C113" i="21"/>
  <c r="Z112" i="21"/>
  <c r="Y112" i="21"/>
  <c r="X112" i="21"/>
  <c r="W112" i="21"/>
  <c r="V112" i="21"/>
  <c r="U112" i="21"/>
  <c r="T112" i="21"/>
  <c r="S112" i="21"/>
  <c r="R112" i="21"/>
  <c r="Q112" i="21"/>
  <c r="P112" i="21"/>
  <c r="O112" i="21"/>
  <c r="N112" i="21"/>
  <c r="M112" i="21"/>
  <c r="L112" i="21"/>
  <c r="K112" i="21"/>
  <c r="J112" i="21"/>
  <c r="I112" i="21"/>
  <c r="H112" i="21"/>
  <c r="G112" i="21"/>
  <c r="F112" i="21"/>
  <c r="E112" i="21"/>
  <c r="D112" i="21"/>
  <c r="C112" i="21"/>
  <c r="Z111" i="21"/>
  <c r="Y111" i="21"/>
  <c r="X111" i="21"/>
  <c r="W111" i="21"/>
  <c r="V111" i="21"/>
  <c r="U111" i="21"/>
  <c r="T111" i="21"/>
  <c r="S111" i="21"/>
  <c r="R111" i="21"/>
  <c r="Q111" i="21"/>
  <c r="P111" i="21"/>
  <c r="O111" i="21"/>
  <c r="N111" i="21"/>
  <c r="M111" i="21"/>
  <c r="L111" i="21"/>
  <c r="K111" i="21"/>
  <c r="J111" i="21"/>
  <c r="I111" i="21"/>
  <c r="H111" i="21"/>
  <c r="G111" i="21"/>
  <c r="F111" i="21"/>
  <c r="E111" i="21"/>
  <c r="D111" i="21"/>
  <c r="C111" i="21"/>
  <c r="Z103" i="21"/>
  <c r="Y103" i="21"/>
  <c r="X103" i="21"/>
  <c r="X102" i="21" s="1"/>
  <c r="W103" i="21"/>
  <c r="W102" i="21" s="1"/>
  <c r="V103" i="21"/>
  <c r="U103" i="21"/>
  <c r="T103" i="21"/>
  <c r="T102" i="21" s="1"/>
  <c r="S103" i="21"/>
  <c r="S102" i="21" s="1"/>
  <c r="R103" i="21"/>
  <c r="Q103" i="21"/>
  <c r="P103" i="21"/>
  <c r="P102" i="21" s="1"/>
  <c r="O103" i="21"/>
  <c r="O102" i="21" s="1"/>
  <c r="N103" i="21"/>
  <c r="M103" i="21"/>
  <c r="L103" i="21"/>
  <c r="L102" i="21" s="1"/>
  <c r="K103" i="21"/>
  <c r="K102" i="21" s="1"/>
  <c r="J103" i="21"/>
  <c r="I103" i="21"/>
  <c r="H103" i="21"/>
  <c r="H102" i="21" s="1"/>
  <c r="G103" i="21"/>
  <c r="G102" i="21" s="1"/>
  <c r="F103" i="21"/>
  <c r="E103" i="21"/>
  <c r="D103" i="21"/>
  <c r="D102" i="21" s="1"/>
  <c r="Z102" i="21"/>
  <c r="Y102" i="21"/>
  <c r="V102" i="21"/>
  <c r="U102" i="21"/>
  <c r="R102" i="21"/>
  <c r="Q102" i="21"/>
  <c r="N102" i="21"/>
  <c r="M102" i="21"/>
  <c r="J102" i="21"/>
  <c r="I102" i="21"/>
  <c r="F102" i="21"/>
  <c r="E102" i="21"/>
  <c r="C102" i="21"/>
  <c r="Z100" i="21"/>
  <c r="Z99" i="21"/>
  <c r="Y99" i="21"/>
  <c r="X99" i="21"/>
  <c r="W99" i="21"/>
  <c r="V99" i="21"/>
  <c r="U99" i="21"/>
  <c r="T99" i="21"/>
  <c r="S99" i="21"/>
  <c r="R99" i="21"/>
  <c r="Q99" i="21"/>
  <c r="P99" i="21"/>
  <c r="O99" i="21"/>
  <c r="N99" i="21"/>
  <c r="M99" i="21"/>
  <c r="L99" i="21"/>
  <c r="K99" i="21"/>
  <c r="J99" i="21"/>
  <c r="I99" i="21"/>
  <c r="H99" i="21"/>
  <c r="G99" i="21"/>
  <c r="F99" i="21"/>
  <c r="E99" i="21"/>
  <c r="D99" i="21"/>
  <c r="C99" i="21"/>
  <c r="Z97" i="21"/>
  <c r="Z137" i="21" s="1"/>
  <c r="Y97" i="21"/>
  <c r="Y137" i="21" s="1"/>
  <c r="X97" i="21"/>
  <c r="W97" i="21"/>
  <c r="W137" i="21" s="1"/>
  <c r="V97" i="21"/>
  <c r="V92" i="21" s="1"/>
  <c r="U97" i="21"/>
  <c r="U137" i="21" s="1"/>
  <c r="T97" i="21"/>
  <c r="S97" i="21"/>
  <c r="R97" i="21"/>
  <c r="R92" i="21" s="1"/>
  <c r="Q97" i="21"/>
  <c r="Q137" i="21" s="1"/>
  <c r="P97" i="21"/>
  <c r="O97" i="21"/>
  <c r="N97" i="21"/>
  <c r="N92" i="21" s="1"/>
  <c r="M97" i="21"/>
  <c r="M137" i="21" s="1"/>
  <c r="L97" i="21"/>
  <c r="L137" i="21" s="1"/>
  <c r="K97" i="21"/>
  <c r="K137" i="21" s="1"/>
  <c r="K160" i="21" s="1"/>
  <c r="J97" i="21"/>
  <c r="J92" i="21" s="1"/>
  <c r="I97" i="21"/>
  <c r="I137" i="21" s="1"/>
  <c r="H97" i="21"/>
  <c r="G97" i="21"/>
  <c r="G137" i="21" s="1"/>
  <c r="F97" i="21"/>
  <c r="F92" i="21" s="1"/>
  <c r="E97" i="21"/>
  <c r="E137" i="21" s="1"/>
  <c r="D97" i="21"/>
  <c r="C97" i="21"/>
  <c r="Z95" i="21"/>
  <c r="Z93" i="21" s="1"/>
  <c r="Z92" i="21" s="1"/>
  <c r="Y93" i="21"/>
  <c r="Y92" i="21" s="1"/>
  <c r="X93" i="21"/>
  <c r="W93" i="21"/>
  <c r="W92" i="21" s="1"/>
  <c r="V93" i="21"/>
  <c r="U93" i="21"/>
  <c r="U92" i="21" s="1"/>
  <c r="T93" i="21"/>
  <c r="S93" i="21"/>
  <c r="R93" i="21"/>
  <c r="Q93" i="21"/>
  <c r="Q92" i="21" s="1"/>
  <c r="P93" i="21"/>
  <c r="O93" i="21"/>
  <c r="N93" i="21"/>
  <c r="M93" i="21"/>
  <c r="L93" i="21"/>
  <c r="K93" i="21"/>
  <c r="J93" i="21"/>
  <c r="I93" i="21"/>
  <c r="I92" i="21" s="1"/>
  <c r="H93" i="21"/>
  <c r="G93" i="21"/>
  <c r="G92" i="21" s="1"/>
  <c r="F93" i="21"/>
  <c r="E93" i="21"/>
  <c r="E92" i="21" s="1"/>
  <c r="D93" i="21"/>
  <c r="C93" i="21"/>
  <c r="X92" i="21"/>
  <c r="T92" i="21"/>
  <c r="S92" i="21"/>
  <c r="P92" i="21"/>
  <c r="O92" i="21"/>
  <c r="M92" i="21"/>
  <c r="L92" i="21"/>
  <c r="K92" i="21"/>
  <c r="H92" i="21"/>
  <c r="D92" i="21"/>
  <c r="C92" i="21"/>
  <c r="Y89" i="21"/>
  <c r="X89" i="21"/>
  <c r="W89" i="21"/>
  <c r="V89" i="21"/>
  <c r="U89" i="21"/>
  <c r="T89" i="21"/>
  <c r="S89" i="21"/>
  <c r="R89" i="21"/>
  <c r="Q89" i="21"/>
  <c r="P89" i="21"/>
  <c r="P137" i="21" s="1"/>
  <c r="P160" i="21" s="1"/>
  <c r="O89" i="21"/>
  <c r="O137" i="21" s="1"/>
  <c r="N89" i="21"/>
  <c r="N137" i="21" s="1"/>
  <c r="M89" i="21"/>
  <c r="L89" i="21"/>
  <c r="K89" i="21"/>
  <c r="J89" i="21"/>
  <c r="I89" i="21"/>
  <c r="H89" i="21"/>
  <c r="G89" i="21"/>
  <c r="F89" i="21"/>
  <c r="E89" i="21"/>
  <c r="D89" i="21"/>
  <c r="C89" i="21"/>
  <c r="Z86" i="21"/>
  <c r="Y86" i="21"/>
  <c r="X86" i="21"/>
  <c r="W86" i="21"/>
  <c r="V86" i="21"/>
  <c r="U86" i="21"/>
  <c r="T86" i="21"/>
  <c r="S86" i="21"/>
  <c r="R86" i="21"/>
  <c r="Q86" i="21"/>
  <c r="P86" i="21"/>
  <c r="O86" i="21"/>
  <c r="N86" i="21"/>
  <c r="M86" i="21"/>
  <c r="L86" i="21"/>
  <c r="K86" i="21"/>
  <c r="J86" i="21"/>
  <c r="I86" i="21"/>
  <c r="H86" i="21"/>
  <c r="G86" i="21"/>
  <c r="F86" i="21"/>
  <c r="E86" i="21"/>
  <c r="D86" i="21"/>
  <c r="C86" i="21"/>
  <c r="Z85" i="21"/>
  <c r="Y85" i="21"/>
  <c r="X85" i="21"/>
  <c r="W85" i="21"/>
  <c r="V85" i="21"/>
  <c r="U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D85" i="21"/>
  <c r="C85" i="21"/>
  <c r="Z83" i="21"/>
  <c r="Z106" i="21" s="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C79" i="21"/>
  <c r="Z73" i="21"/>
  <c r="Y73" i="21"/>
  <c r="X73" i="21"/>
  <c r="W73" i="21"/>
  <c r="V73" i="21"/>
  <c r="V62" i="21" s="1"/>
  <c r="U73" i="21"/>
  <c r="T73" i="21"/>
  <c r="S73" i="21"/>
  <c r="R73" i="21"/>
  <c r="R62" i="21" s="1"/>
  <c r="Q73" i="21"/>
  <c r="P73" i="21"/>
  <c r="O73" i="21"/>
  <c r="N73" i="21"/>
  <c r="N62" i="21" s="1"/>
  <c r="M73" i="21"/>
  <c r="L73" i="21"/>
  <c r="K73" i="21"/>
  <c r="J73" i="21"/>
  <c r="J62" i="21" s="1"/>
  <c r="I73" i="21"/>
  <c r="H73" i="21"/>
  <c r="G73" i="21"/>
  <c r="F73" i="21"/>
  <c r="F62" i="21" s="1"/>
  <c r="E73" i="21"/>
  <c r="D73" i="21"/>
  <c r="C73" i="21"/>
  <c r="Z70" i="21"/>
  <c r="Z62" i="21" s="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C67" i="21"/>
  <c r="Z63" i="21"/>
  <c r="Y63" i="21"/>
  <c r="Y62" i="21" s="1"/>
  <c r="X63" i="21"/>
  <c r="X62" i="21" s="1"/>
  <c r="W63" i="21"/>
  <c r="V63" i="21"/>
  <c r="U63" i="21"/>
  <c r="U6" i="21" s="1"/>
  <c r="U21" i="21" s="1"/>
  <c r="T63" i="21"/>
  <c r="T62" i="21" s="1"/>
  <c r="S63" i="21"/>
  <c r="R63" i="21"/>
  <c r="Q63" i="21"/>
  <c r="P63" i="21"/>
  <c r="P6" i="21" s="1"/>
  <c r="O63" i="21"/>
  <c r="N63" i="21"/>
  <c r="M63" i="21"/>
  <c r="L63" i="21"/>
  <c r="K63" i="21"/>
  <c r="K6" i="21" s="1"/>
  <c r="K21" i="21" s="1"/>
  <c r="J63" i="21"/>
  <c r="I63" i="21"/>
  <c r="I62" i="21" s="1"/>
  <c r="H63" i="21"/>
  <c r="H62" i="21" s="1"/>
  <c r="G63" i="21"/>
  <c r="F63" i="21"/>
  <c r="E63" i="21"/>
  <c r="E6" i="21" s="1"/>
  <c r="E21" i="21" s="1"/>
  <c r="D63" i="21"/>
  <c r="D62" i="21" s="1"/>
  <c r="C63" i="21"/>
  <c r="U62" i="21"/>
  <c r="Q62" i="21"/>
  <c r="P62" i="21"/>
  <c r="M62" i="21"/>
  <c r="L62" i="21"/>
  <c r="K62" i="21"/>
  <c r="E62" i="21"/>
  <c r="Z60" i="21"/>
  <c r="Z59" i="21"/>
  <c r="Z134" i="21" s="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C55" i="21"/>
  <c r="Z53" i="21"/>
  <c r="Z51" i="21"/>
  <c r="Y51" i="21"/>
  <c r="X51" i="21"/>
  <c r="X41" i="21" s="1"/>
  <c r="W51" i="21"/>
  <c r="W41" i="21" s="1"/>
  <c r="V51" i="21"/>
  <c r="U51" i="21"/>
  <c r="T51" i="21"/>
  <c r="T41" i="21" s="1"/>
  <c r="S51" i="21"/>
  <c r="S41" i="21" s="1"/>
  <c r="R51" i="21"/>
  <c r="Q51" i="21"/>
  <c r="P51" i="21"/>
  <c r="O51" i="21"/>
  <c r="O41" i="21" s="1"/>
  <c r="N51" i="21"/>
  <c r="N41" i="21" s="1"/>
  <c r="M51" i="21"/>
  <c r="L51" i="21"/>
  <c r="L41" i="21" s="1"/>
  <c r="K51" i="21"/>
  <c r="K41" i="21" s="1"/>
  <c r="J51" i="21"/>
  <c r="I51" i="21"/>
  <c r="H51" i="21"/>
  <c r="H41" i="21" s="1"/>
  <c r="G51" i="21"/>
  <c r="G41" i="21" s="1"/>
  <c r="F51" i="21"/>
  <c r="E51" i="21"/>
  <c r="D51" i="21"/>
  <c r="D41" i="21" s="1"/>
  <c r="C51" i="21"/>
  <c r="C41" i="21" s="1"/>
  <c r="C39" i="21" s="1"/>
  <c r="Z47" i="21"/>
  <c r="Y47" i="21"/>
  <c r="X47" i="21"/>
  <c r="W47" i="21"/>
  <c r="V47" i="21"/>
  <c r="V40" i="21" s="1"/>
  <c r="V39" i="21" s="1"/>
  <c r="V38" i="21" s="1"/>
  <c r="V77" i="21" s="1"/>
  <c r="U47" i="21"/>
  <c r="T47" i="21"/>
  <c r="T40" i="21" s="1"/>
  <c r="T39" i="21" s="1"/>
  <c r="S47" i="21"/>
  <c r="R47" i="21"/>
  <c r="Q47" i="21"/>
  <c r="P47" i="21"/>
  <c r="P40" i="21" s="1"/>
  <c r="O47" i="21"/>
  <c r="N47" i="21"/>
  <c r="M47" i="21"/>
  <c r="L47" i="21"/>
  <c r="L40" i="21" s="1"/>
  <c r="K47" i="21"/>
  <c r="J47" i="21"/>
  <c r="I47" i="21"/>
  <c r="H47" i="21"/>
  <c r="G47" i="21"/>
  <c r="F47" i="21"/>
  <c r="F40" i="21" s="1"/>
  <c r="F39" i="21" s="1"/>
  <c r="F38" i="21" s="1"/>
  <c r="F77" i="21" s="1"/>
  <c r="E47" i="21"/>
  <c r="D47" i="21"/>
  <c r="D40" i="21" s="1"/>
  <c r="D39" i="21" s="1"/>
  <c r="Z44" i="21"/>
  <c r="Y44" i="21"/>
  <c r="X44" i="21"/>
  <c r="W44" i="21"/>
  <c r="W40" i="21" s="1"/>
  <c r="W39" i="21" s="1"/>
  <c r="W38" i="21" s="1"/>
  <c r="V44" i="21"/>
  <c r="U44" i="21"/>
  <c r="T44" i="21"/>
  <c r="S44" i="21"/>
  <c r="S40" i="21" s="1"/>
  <c r="S39" i="21" s="1"/>
  <c r="S38" i="21" s="1"/>
  <c r="R44" i="21"/>
  <c r="Q44" i="21"/>
  <c r="Q40" i="21" s="1"/>
  <c r="Q39" i="21" s="1"/>
  <c r="Q38" i="21" s="1"/>
  <c r="Q77" i="21" s="1"/>
  <c r="P44" i="21"/>
  <c r="O44" i="21"/>
  <c r="O40" i="21" s="1"/>
  <c r="O39" i="21" s="1"/>
  <c r="O38" i="21" s="1"/>
  <c r="N44" i="21"/>
  <c r="M44" i="21"/>
  <c r="L44" i="21"/>
  <c r="K44" i="21"/>
  <c r="K40" i="21" s="1"/>
  <c r="K39" i="21" s="1"/>
  <c r="K38" i="21" s="1"/>
  <c r="J44" i="21"/>
  <c r="I44" i="21"/>
  <c r="H44" i="21"/>
  <c r="G44" i="21"/>
  <c r="G40" i="21" s="1"/>
  <c r="G39" i="21" s="1"/>
  <c r="G38" i="21" s="1"/>
  <c r="F44" i="21"/>
  <c r="E44" i="21"/>
  <c r="D44" i="21"/>
  <c r="Z41" i="21"/>
  <c r="Y41" i="21"/>
  <c r="V41" i="21"/>
  <c r="U41" i="21"/>
  <c r="R41" i="21"/>
  <c r="Q41" i="21"/>
  <c r="P41" i="21"/>
  <c r="M41" i="21"/>
  <c r="J41" i="21"/>
  <c r="I41" i="21"/>
  <c r="F41" i="21"/>
  <c r="E41" i="21"/>
  <c r="Z40" i="21"/>
  <c r="Z39" i="21" s="1"/>
  <c r="Z38" i="21" s="1"/>
  <c r="Z77" i="21" s="1"/>
  <c r="Y40" i="21"/>
  <c r="Y39" i="21" s="1"/>
  <c r="Y38" i="21" s="1"/>
  <c r="Y77" i="21" s="1"/>
  <c r="X40" i="21"/>
  <c r="X39" i="21" s="1"/>
  <c r="X38" i="21" s="1"/>
  <c r="X77" i="21" s="1"/>
  <c r="U40" i="21"/>
  <c r="U39" i="21" s="1"/>
  <c r="U38" i="21" s="1"/>
  <c r="R40" i="21"/>
  <c r="R39" i="21" s="1"/>
  <c r="R38" i="21" s="1"/>
  <c r="R77" i="21" s="1"/>
  <c r="N40" i="21"/>
  <c r="M40" i="21"/>
  <c r="M39" i="21" s="1"/>
  <c r="M38" i="21" s="1"/>
  <c r="M77" i="21" s="1"/>
  <c r="J40" i="21"/>
  <c r="I40" i="21"/>
  <c r="I39" i="21" s="1"/>
  <c r="I38" i="21" s="1"/>
  <c r="I77" i="21" s="1"/>
  <c r="H40" i="21"/>
  <c r="H39" i="21" s="1"/>
  <c r="H38" i="21" s="1"/>
  <c r="E40" i="21"/>
  <c r="E39" i="21" s="1"/>
  <c r="E38" i="21" s="1"/>
  <c r="E77" i="21" s="1"/>
  <c r="C40" i="21"/>
  <c r="L39" i="21"/>
  <c r="L38" i="21" s="1"/>
  <c r="L77" i="21" s="1"/>
  <c r="T38" i="21"/>
  <c r="D38" i="21"/>
  <c r="Z32" i="21"/>
  <c r="Y32" i="21"/>
  <c r="Y224" i="21" s="1"/>
  <c r="X32" i="21"/>
  <c r="X224" i="21" s="1"/>
  <c r="W32" i="21"/>
  <c r="W224" i="21" s="1"/>
  <c r="V32" i="21"/>
  <c r="U32" i="21"/>
  <c r="T32" i="21"/>
  <c r="U224" i="21" s="1"/>
  <c r="S32" i="21"/>
  <c r="R32" i="21"/>
  <c r="Q32" i="21"/>
  <c r="Q224" i="21" s="1"/>
  <c r="P32" i="21"/>
  <c r="P224" i="21" s="1"/>
  <c r="O32" i="21"/>
  <c r="N32" i="21"/>
  <c r="M32" i="21"/>
  <c r="L32" i="21"/>
  <c r="L224" i="21" s="1"/>
  <c r="K32" i="21"/>
  <c r="J32" i="21"/>
  <c r="I32" i="21"/>
  <c r="H32" i="21"/>
  <c r="H224" i="21" s="1"/>
  <c r="G32" i="21"/>
  <c r="F32" i="21"/>
  <c r="E32" i="21"/>
  <c r="E224" i="21" s="1"/>
  <c r="D32" i="21"/>
  <c r="D224" i="21" s="1"/>
  <c r="C32" i="21"/>
  <c r="Y28" i="21"/>
  <c r="T28" i="21"/>
  <c r="P28" i="21"/>
  <c r="N28" i="21"/>
  <c r="L28" i="21"/>
  <c r="D28" i="21"/>
  <c r="X27" i="21"/>
  <c r="V27" i="21"/>
  <c r="T27" i="21"/>
  <c r="Q27" i="21"/>
  <c r="L27" i="21"/>
  <c r="H27" i="21"/>
  <c r="F27" i="21"/>
  <c r="D27" i="21"/>
  <c r="Y26" i="21"/>
  <c r="T26" i="21"/>
  <c r="P26" i="21"/>
  <c r="N26" i="21"/>
  <c r="L26" i="21"/>
  <c r="I26" i="21"/>
  <c r="D26" i="21"/>
  <c r="Z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X24" i="21"/>
  <c r="V24" i="21"/>
  <c r="T24" i="21"/>
  <c r="L24" i="21"/>
  <c r="H24" i="21"/>
  <c r="F24" i="21"/>
  <c r="D24" i="21"/>
  <c r="Y23" i="21"/>
  <c r="T23" i="21"/>
  <c r="P23" i="21"/>
  <c r="N23" i="21"/>
  <c r="L23" i="21"/>
  <c r="I23" i="21"/>
  <c r="D23" i="21"/>
  <c r="F22" i="21"/>
  <c r="Z21" i="21"/>
  <c r="Y21" i="21"/>
  <c r="N21" i="21"/>
  <c r="J21" i="21"/>
  <c r="I21" i="21"/>
  <c r="X20" i="21"/>
  <c r="X29" i="21" s="1"/>
  <c r="X225" i="21" s="1"/>
  <c r="V20" i="21"/>
  <c r="T20" i="21"/>
  <c r="L20" i="21"/>
  <c r="L29" i="21" s="1"/>
  <c r="H20" i="21"/>
  <c r="F20" i="21"/>
  <c r="D20" i="21"/>
  <c r="Z16" i="21"/>
  <c r="Y16" i="21"/>
  <c r="X16" i="21"/>
  <c r="W16" i="21"/>
  <c r="V16" i="21"/>
  <c r="U16" i="21"/>
  <c r="T16" i="21"/>
  <c r="S16" i="21"/>
  <c r="R16" i="21"/>
  <c r="Q16" i="21"/>
  <c r="P16" i="21"/>
  <c r="O16" i="21"/>
  <c r="N16" i="21"/>
  <c r="M16" i="21"/>
  <c r="L16" i="21"/>
  <c r="K16" i="21"/>
  <c r="J16" i="21"/>
  <c r="I16" i="21"/>
  <c r="H16" i="21"/>
  <c r="G16" i="21"/>
  <c r="F16" i="21"/>
  <c r="E16" i="21"/>
  <c r="D16" i="21"/>
  <c r="C16" i="21"/>
  <c r="Z15" i="21"/>
  <c r="Y15" i="21"/>
  <c r="X15" i="21"/>
  <c r="W15" i="21"/>
  <c r="V15" i="21"/>
  <c r="U15" i="21"/>
  <c r="T15" i="21"/>
  <c r="S15" i="21"/>
  <c r="R15" i="21"/>
  <c r="Q15" i="21"/>
  <c r="P15" i="21"/>
  <c r="O15" i="21"/>
  <c r="N15" i="21"/>
  <c r="M15" i="21"/>
  <c r="L15" i="21"/>
  <c r="K15" i="21"/>
  <c r="J15" i="21"/>
  <c r="I15" i="21"/>
  <c r="H15" i="21"/>
  <c r="G15" i="21"/>
  <c r="F15" i="21"/>
  <c r="E15" i="21"/>
  <c r="D15" i="21"/>
  <c r="C15" i="21"/>
  <c r="Z14" i="21"/>
  <c r="Y14" i="21"/>
  <c r="X14" i="21"/>
  <c r="W14" i="21"/>
  <c r="V14" i="21"/>
  <c r="U14" i="21"/>
  <c r="T14" i="21"/>
  <c r="S14" i="21"/>
  <c r="R14" i="21"/>
  <c r="Q14" i="21"/>
  <c r="P14" i="21"/>
  <c r="O14" i="21"/>
  <c r="N14" i="21"/>
  <c r="M14" i="21"/>
  <c r="L14" i="21"/>
  <c r="K14" i="21"/>
  <c r="J14" i="21"/>
  <c r="I14" i="21"/>
  <c r="H14" i="21"/>
  <c r="G14" i="21"/>
  <c r="F14" i="21"/>
  <c r="E14" i="21"/>
  <c r="D14" i="21"/>
  <c r="C14" i="21"/>
  <c r="Z13" i="21"/>
  <c r="Z28" i="21" s="1"/>
  <c r="Y13" i="21"/>
  <c r="X13" i="21"/>
  <c r="X28" i="21" s="1"/>
  <c r="W13" i="21"/>
  <c r="W28" i="21" s="1"/>
  <c r="V13" i="21"/>
  <c r="V28" i="21" s="1"/>
  <c r="U13" i="21"/>
  <c r="U28" i="21" s="1"/>
  <c r="T13" i="21"/>
  <c r="S13" i="21"/>
  <c r="S28" i="21" s="1"/>
  <c r="R13" i="21"/>
  <c r="R28" i="21" s="1"/>
  <c r="Q13" i="21"/>
  <c r="Q28" i="21" s="1"/>
  <c r="P13" i="21"/>
  <c r="O13" i="21"/>
  <c r="O28" i="21" s="1"/>
  <c r="N13" i="21"/>
  <c r="M13" i="21"/>
  <c r="M28" i="21" s="1"/>
  <c r="L13" i="21"/>
  <c r="K13" i="21"/>
  <c r="K28" i="21" s="1"/>
  <c r="J13" i="21"/>
  <c r="J28" i="21" s="1"/>
  <c r="I13" i="21"/>
  <c r="I28" i="21" s="1"/>
  <c r="H13" i="21"/>
  <c r="H28" i="21" s="1"/>
  <c r="G13" i="21"/>
  <c r="G28" i="21" s="1"/>
  <c r="F13" i="21"/>
  <c r="F28" i="21" s="1"/>
  <c r="E13" i="21"/>
  <c r="E28" i="21" s="1"/>
  <c r="D13" i="21"/>
  <c r="C13" i="21"/>
  <c r="C28" i="21" s="1"/>
  <c r="Z12" i="21"/>
  <c r="Z27" i="21" s="1"/>
  <c r="Y12" i="21"/>
  <c r="Y27" i="21" s="1"/>
  <c r="X12" i="21"/>
  <c r="W12" i="21"/>
  <c r="W27" i="21" s="1"/>
  <c r="V12" i="21"/>
  <c r="U12" i="21"/>
  <c r="U27" i="21" s="1"/>
  <c r="T12" i="21"/>
  <c r="S12" i="21"/>
  <c r="S27" i="21" s="1"/>
  <c r="R12" i="21"/>
  <c r="R27" i="21" s="1"/>
  <c r="Q12" i="21"/>
  <c r="P12" i="21"/>
  <c r="P27" i="21" s="1"/>
  <c r="O12" i="21"/>
  <c r="O27" i="21" s="1"/>
  <c r="N12" i="21"/>
  <c r="N27" i="21" s="1"/>
  <c r="M12" i="21"/>
  <c r="M27" i="21" s="1"/>
  <c r="L12" i="21"/>
  <c r="K12" i="21"/>
  <c r="K27" i="21" s="1"/>
  <c r="J12" i="21"/>
  <c r="J27" i="21" s="1"/>
  <c r="I12" i="21"/>
  <c r="I27" i="21" s="1"/>
  <c r="H12" i="21"/>
  <c r="G12" i="21"/>
  <c r="G27" i="21" s="1"/>
  <c r="F12" i="21"/>
  <c r="E12" i="21"/>
  <c r="E27" i="21" s="1"/>
  <c r="D12" i="21"/>
  <c r="C12" i="21"/>
  <c r="C27" i="21" s="1"/>
  <c r="Z11" i="21"/>
  <c r="Z26" i="21" s="1"/>
  <c r="Y11" i="21"/>
  <c r="X11" i="21"/>
  <c r="X26" i="21" s="1"/>
  <c r="W11" i="21"/>
  <c r="W26" i="21" s="1"/>
  <c r="V11" i="21"/>
  <c r="V26" i="21" s="1"/>
  <c r="U11" i="21"/>
  <c r="U26" i="21" s="1"/>
  <c r="T11" i="21"/>
  <c r="S11" i="21"/>
  <c r="S26" i="21" s="1"/>
  <c r="R11" i="21"/>
  <c r="R26" i="21" s="1"/>
  <c r="Q11" i="21"/>
  <c r="Q26" i="21" s="1"/>
  <c r="P11" i="21"/>
  <c r="O11" i="21"/>
  <c r="O26" i="21" s="1"/>
  <c r="N11" i="21"/>
  <c r="M11" i="21"/>
  <c r="M26" i="21" s="1"/>
  <c r="L11" i="21"/>
  <c r="K11" i="21"/>
  <c r="K26" i="21" s="1"/>
  <c r="J11" i="21"/>
  <c r="J26" i="21" s="1"/>
  <c r="I11" i="21"/>
  <c r="H11" i="21"/>
  <c r="H26" i="21" s="1"/>
  <c r="G11" i="21"/>
  <c r="G26" i="21" s="1"/>
  <c r="F11" i="21"/>
  <c r="F26" i="21" s="1"/>
  <c r="E11" i="21"/>
  <c r="E26" i="21" s="1"/>
  <c r="D11" i="21"/>
  <c r="C11" i="21"/>
  <c r="C26" i="21" s="1"/>
  <c r="Z9" i="21"/>
  <c r="Z24" i="21" s="1"/>
  <c r="Y9" i="21"/>
  <c r="Y24" i="21" s="1"/>
  <c r="X9" i="21"/>
  <c r="W9" i="21"/>
  <c r="W24" i="21" s="1"/>
  <c r="V9" i="21"/>
  <c r="U9" i="21"/>
  <c r="U24" i="21" s="1"/>
  <c r="T9" i="21"/>
  <c r="S9" i="21"/>
  <c r="S24" i="21" s="1"/>
  <c r="R9" i="21"/>
  <c r="R24" i="21" s="1"/>
  <c r="Q9" i="21"/>
  <c r="Q24" i="21" s="1"/>
  <c r="P9" i="21"/>
  <c r="P24" i="21" s="1"/>
  <c r="O9" i="21"/>
  <c r="O24" i="21" s="1"/>
  <c r="N9" i="21"/>
  <c r="N24" i="21" s="1"/>
  <c r="M9" i="21"/>
  <c r="M24" i="21" s="1"/>
  <c r="L9" i="21"/>
  <c r="K9" i="21"/>
  <c r="K24" i="21" s="1"/>
  <c r="J9" i="21"/>
  <c r="J24" i="21" s="1"/>
  <c r="I9" i="21"/>
  <c r="I24" i="21" s="1"/>
  <c r="H9" i="21"/>
  <c r="G9" i="21"/>
  <c r="G24" i="21" s="1"/>
  <c r="F9" i="21"/>
  <c r="E9" i="21"/>
  <c r="E24" i="21" s="1"/>
  <c r="D9" i="21"/>
  <c r="C9" i="21"/>
  <c r="C24" i="21" s="1"/>
  <c r="Z8" i="21"/>
  <c r="Z23" i="21" s="1"/>
  <c r="Y8" i="21"/>
  <c r="X8" i="21"/>
  <c r="X23" i="21" s="1"/>
  <c r="W8" i="21"/>
  <c r="W23" i="21" s="1"/>
  <c r="V8" i="21"/>
  <c r="V23" i="21" s="1"/>
  <c r="V29" i="21" s="1"/>
  <c r="U8" i="21"/>
  <c r="U23" i="21" s="1"/>
  <c r="T8" i="21"/>
  <c r="S8" i="21"/>
  <c r="S23" i="21" s="1"/>
  <c r="R8" i="21"/>
  <c r="R23" i="21" s="1"/>
  <c r="Q8" i="21"/>
  <c r="Q23" i="21" s="1"/>
  <c r="P8" i="21"/>
  <c r="O8" i="21"/>
  <c r="O23" i="21" s="1"/>
  <c r="N8" i="21"/>
  <c r="M8" i="21"/>
  <c r="M23" i="21" s="1"/>
  <c r="L8" i="21"/>
  <c r="K8" i="21"/>
  <c r="K23" i="21" s="1"/>
  <c r="J8" i="21"/>
  <c r="J23" i="21" s="1"/>
  <c r="I8" i="21"/>
  <c r="H8" i="21"/>
  <c r="H23" i="21" s="1"/>
  <c r="G8" i="21"/>
  <c r="G23" i="21" s="1"/>
  <c r="F8" i="21"/>
  <c r="F23" i="21" s="1"/>
  <c r="F29" i="21" s="1"/>
  <c r="E8" i="21"/>
  <c r="E23" i="21" s="1"/>
  <c r="D8" i="21"/>
  <c r="C8" i="21"/>
  <c r="C23" i="21" s="1"/>
  <c r="Y7" i="21"/>
  <c r="Y22" i="21" s="1"/>
  <c r="N7" i="21"/>
  <c r="N22" i="21" s="1"/>
  <c r="Z6" i="21"/>
  <c r="Y6" i="21"/>
  <c r="X6" i="21"/>
  <c r="X21" i="21" s="1"/>
  <c r="V6" i="21"/>
  <c r="V21" i="21" s="1"/>
  <c r="R6" i="21"/>
  <c r="R21" i="21" s="1"/>
  <c r="Q6" i="21"/>
  <c r="Q21" i="21" s="1"/>
  <c r="N6" i="21"/>
  <c r="M6" i="21"/>
  <c r="M21" i="21" s="1"/>
  <c r="L6" i="21"/>
  <c r="J6" i="21"/>
  <c r="I6" i="21"/>
  <c r="H6" i="21"/>
  <c r="H21" i="21" s="1"/>
  <c r="F6" i="21"/>
  <c r="F21" i="21" s="1"/>
  <c r="Z5" i="21"/>
  <c r="Z20" i="21" s="1"/>
  <c r="Y5" i="21"/>
  <c r="Y20" i="21" s="1"/>
  <c r="Y29" i="21" s="1"/>
  <c r="X5" i="21"/>
  <c r="X7" i="21" s="1"/>
  <c r="X22" i="21" s="1"/>
  <c r="W5" i="21"/>
  <c r="V5" i="21"/>
  <c r="U5" i="21"/>
  <c r="T5" i="21"/>
  <c r="S5" i="21"/>
  <c r="R5" i="21"/>
  <c r="R7" i="21" s="1"/>
  <c r="R22" i="21" s="1"/>
  <c r="Q5" i="21"/>
  <c r="Q7" i="21" s="1"/>
  <c r="Q22" i="21" s="1"/>
  <c r="P5" i="21"/>
  <c r="P20" i="21" s="1"/>
  <c r="P29" i="21" s="1"/>
  <c r="O5" i="21"/>
  <c r="N5" i="21"/>
  <c r="N20" i="21" s="1"/>
  <c r="N29" i="21" s="1"/>
  <c r="M5" i="21"/>
  <c r="L5" i="21"/>
  <c r="K5" i="21"/>
  <c r="J5" i="21"/>
  <c r="J20" i="21" s="1"/>
  <c r="I5" i="21"/>
  <c r="I20" i="21" s="1"/>
  <c r="H5" i="21"/>
  <c r="H7" i="21" s="1"/>
  <c r="H22" i="21" s="1"/>
  <c r="G5" i="21"/>
  <c r="F5" i="21"/>
  <c r="F7" i="21" s="1"/>
  <c r="E5" i="21"/>
  <c r="D5" i="21"/>
  <c r="C5" i="21"/>
  <c r="X226" i="21" l="1"/>
  <c r="X31" i="21"/>
  <c r="L83" i="21"/>
  <c r="L106" i="21" s="1"/>
  <c r="L110" i="21"/>
  <c r="I110" i="21"/>
  <c r="I83" i="21"/>
  <c r="I106" i="21" s="1"/>
  <c r="R83" i="21"/>
  <c r="R106" i="21" s="1"/>
  <c r="R110" i="21"/>
  <c r="W77" i="21"/>
  <c r="Q110" i="21"/>
  <c r="Q83" i="21"/>
  <c r="Q106" i="21" s="1"/>
  <c r="F83" i="21"/>
  <c r="F106" i="21" s="1"/>
  <c r="F110" i="21"/>
  <c r="V83" i="21"/>
  <c r="V106" i="21" s="1"/>
  <c r="V110" i="21"/>
  <c r="N160" i="21"/>
  <c r="Y110" i="21"/>
  <c r="Y83" i="21"/>
  <c r="Y106" i="21" s="1"/>
  <c r="R30" i="21"/>
  <c r="Z30" i="21"/>
  <c r="N31" i="21"/>
  <c r="Z31" i="21"/>
  <c r="E110" i="21"/>
  <c r="E83" i="21"/>
  <c r="E106" i="21" s="1"/>
  <c r="M110" i="21"/>
  <c r="M83" i="21"/>
  <c r="M106" i="21" s="1"/>
  <c r="X83" i="21"/>
  <c r="X106" i="21" s="1"/>
  <c r="X110" i="21"/>
  <c r="P21" i="21"/>
  <c r="P7" i="21"/>
  <c r="P22" i="21" s="1"/>
  <c r="L253" i="21"/>
  <c r="C160" i="21"/>
  <c r="C136" i="21"/>
  <c r="C159" i="21" s="1"/>
  <c r="S160" i="21"/>
  <c r="O253" i="21"/>
  <c r="E20" i="21"/>
  <c r="E29" i="21" s="1"/>
  <c r="E7" i="21"/>
  <c r="E22" i="21" s="1"/>
  <c r="I29" i="21"/>
  <c r="M7" i="21"/>
  <c r="M22" i="21" s="1"/>
  <c r="M20" i="21"/>
  <c r="M29" i="21" s="1"/>
  <c r="M225" i="21" s="1"/>
  <c r="U20" i="21"/>
  <c r="U29" i="21" s="1"/>
  <c r="U225" i="21" s="1"/>
  <c r="U7" i="21"/>
  <c r="U22" i="21" s="1"/>
  <c r="I7" i="21"/>
  <c r="I22" i="21" s="1"/>
  <c r="D29" i="21"/>
  <c r="D225" i="21" s="1"/>
  <c r="Q20" i="21"/>
  <c r="Q29" i="21" s="1"/>
  <c r="Q225" i="21" s="1"/>
  <c r="T77" i="21"/>
  <c r="H77" i="21"/>
  <c r="N39" i="21"/>
  <c r="N38" i="21" s="1"/>
  <c r="N77" i="21" s="1"/>
  <c r="O136" i="21"/>
  <c r="O159" i="21" s="1"/>
  <c r="O160" i="21"/>
  <c r="E160" i="21"/>
  <c r="I160" i="21"/>
  <c r="M160" i="21"/>
  <c r="Q160" i="21"/>
  <c r="U160" i="21"/>
  <c r="Y160" i="21"/>
  <c r="D253" i="21"/>
  <c r="D155" i="21"/>
  <c r="P253" i="21"/>
  <c r="K157" i="21"/>
  <c r="K135" i="21"/>
  <c r="K158" i="21" s="1"/>
  <c r="O157" i="21"/>
  <c r="O135" i="21"/>
  <c r="O158" i="21" s="1"/>
  <c r="W135" i="21"/>
  <c r="W158" i="21" s="1"/>
  <c r="W157" i="21"/>
  <c r="S135" i="21"/>
  <c r="S158" i="21" s="1"/>
  <c r="P155" i="21"/>
  <c r="L160" i="21"/>
  <c r="H213" i="21"/>
  <c r="H201" i="21"/>
  <c r="T203" i="21"/>
  <c r="T201" i="21"/>
  <c r="T213" i="21"/>
  <c r="J29" i="21"/>
  <c r="J225" i="21" s="1"/>
  <c r="V7" i="21"/>
  <c r="V22" i="21" s="1"/>
  <c r="Z29" i="21"/>
  <c r="L225" i="21"/>
  <c r="H30" i="21"/>
  <c r="X30" i="21"/>
  <c r="T29" i="21"/>
  <c r="D77" i="21"/>
  <c r="Z110" i="21"/>
  <c r="K77" i="21"/>
  <c r="P39" i="21"/>
  <c r="P38" i="21" s="1"/>
  <c r="P77" i="21" s="1"/>
  <c r="Z157" i="21"/>
  <c r="Z135" i="21"/>
  <c r="Z158" i="21" s="1"/>
  <c r="Z160" i="21"/>
  <c r="V253" i="21"/>
  <c r="V155" i="21"/>
  <c r="H160" i="21"/>
  <c r="X160" i="21"/>
  <c r="U213" i="21"/>
  <c r="U203" i="21" s="1"/>
  <c r="U201" i="21"/>
  <c r="F203" i="21"/>
  <c r="I213" i="21"/>
  <c r="I203" i="21" s="1"/>
  <c r="I201" i="21"/>
  <c r="X213" i="21"/>
  <c r="H238" i="21"/>
  <c r="G238" i="21"/>
  <c r="K238" i="21"/>
  <c r="L238" i="21"/>
  <c r="P238" i="21"/>
  <c r="O238" i="21"/>
  <c r="T238" i="21"/>
  <c r="S238" i="21"/>
  <c r="X238" i="21"/>
  <c r="L21" i="21"/>
  <c r="L7" i="21"/>
  <c r="L22" i="21" s="1"/>
  <c r="E225" i="21"/>
  <c r="E226" i="21" s="1"/>
  <c r="E227" i="21" s="1"/>
  <c r="I225" i="21"/>
  <c r="Y225" i="21"/>
  <c r="H29" i="21"/>
  <c r="H225" i="21" s="1"/>
  <c r="J39" i="21"/>
  <c r="J38" i="21" s="1"/>
  <c r="J77" i="21" s="1"/>
  <c r="U77" i="21"/>
  <c r="C6" i="21"/>
  <c r="C21" i="21" s="1"/>
  <c r="C62" i="21"/>
  <c r="G6" i="21"/>
  <c r="G21" i="21" s="1"/>
  <c r="G62" i="21"/>
  <c r="G77" i="21" s="1"/>
  <c r="O6" i="21"/>
  <c r="O21" i="21" s="1"/>
  <c r="O62" i="21"/>
  <c r="O77" i="21" s="1"/>
  <c r="S6" i="21"/>
  <c r="S21" i="21" s="1"/>
  <c r="S62" i="21"/>
  <c r="S77" i="21" s="1"/>
  <c r="W6" i="21"/>
  <c r="W21" i="21" s="1"/>
  <c r="W62" i="21"/>
  <c r="G160" i="21"/>
  <c r="W160" i="21"/>
  <c r="J253" i="21"/>
  <c r="Z155" i="21"/>
  <c r="Z253" i="21"/>
  <c r="K253" i="21"/>
  <c r="K155" i="21"/>
  <c r="G157" i="21"/>
  <c r="N213" i="21"/>
  <c r="N203" i="21" s="1"/>
  <c r="O139" i="21"/>
  <c r="O162" i="21" s="1"/>
  <c r="V213" i="21"/>
  <c r="V203" i="21" s="1"/>
  <c r="G209" i="21"/>
  <c r="G201" i="21"/>
  <c r="K203" i="21"/>
  <c r="O201" i="21"/>
  <c r="O209" i="21"/>
  <c r="S209" i="21"/>
  <c r="S201" i="21"/>
  <c r="W209" i="21"/>
  <c r="W201" i="21"/>
  <c r="D208" i="21"/>
  <c r="D209" i="21"/>
  <c r="D203" i="21" s="1"/>
  <c r="D202" i="21"/>
  <c r="H208" i="21"/>
  <c r="H202" i="21"/>
  <c r="H209" i="21"/>
  <c r="H203" i="21" s="1"/>
  <c r="L208" i="21"/>
  <c r="L202" i="21"/>
  <c r="P208" i="21"/>
  <c r="P209" i="21"/>
  <c r="P202" i="21"/>
  <c r="T208" i="21"/>
  <c r="T202" i="21"/>
  <c r="X208" i="21"/>
  <c r="X202" i="21"/>
  <c r="X209" i="21"/>
  <c r="E208" i="21"/>
  <c r="F139" i="21" s="1"/>
  <c r="F162" i="21" s="1"/>
  <c r="F140" i="21"/>
  <c r="F163" i="21" s="1"/>
  <c r="M208" i="21"/>
  <c r="N139" i="21" s="1"/>
  <c r="N140" i="21"/>
  <c r="N163" i="21" s="1"/>
  <c r="Q208" i="21"/>
  <c r="R140" i="21"/>
  <c r="R163" i="21" s="1"/>
  <c r="U208" i="21"/>
  <c r="U139" i="21" s="1"/>
  <c r="V140" i="21"/>
  <c r="V163" i="21" s="1"/>
  <c r="D201" i="21"/>
  <c r="D213" i="21"/>
  <c r="Z213" i="21"/>
  <c r="F253" i="21"/>
  <c r="J7" i="21"/>
  <c r="J22" i="21" s="1"/>
  <c r="Z7" i="21"/>
  <c r="Z22" i="21" s="1"/>
  <c r="F225" i="21"/>
  <c r="N225" i="21"/>
  <c r="R225" i="21"/>
  <c r="V225" i="21"/>
  <c r="Z225" i="21"/>
  <c r="R20" i="21"/>
  <c r="R29" i="21" s="1"/>
  <c r="F248" i="21"/>
  <c r="F154" i="21"/>
  <c r="V248" i="21"/>
  <c r="V154" i="21"/>
  <c r="R132" i="21"/>
  <c r="W253" i="21"/>
  <c r="D135" i="21"/>
  <c r="D158" i="21" s="1"/>
  <c r="J137" i="21"/>
  <c r="J153" i="21"/>
  <c r="N154" i="21"/>
  <c r="R213" i="21"/>
  <c r="L209" i="21"/>
  <c r="I208" i="21"/>
  <c r="J139" i="21" s="1"/>
  <c r="J162" i="21" s="1"/>
  <c r="Y208" i="21"/>
  <c r="M213" i="21"/>
  <c r="M203" i="21" s="1"/>
  <c r="J213" i="21"/>
  <c r="J203" i="21" s="1"/>
  <c r="K230" i="21"/>
  <c r="P230" i="21"/>
  <c r="O230" i="21"/>
  <c r="W230" i="21"/>
  <c r="X230" i="21"/>
  <c r="G253" i="21"/>
  <c r="C20" i="21"/>
  <c r="C29" i="21" s="1"/>
  <c r="C225" i="21" s="1"/>
  <c r="C30" i="21" s="1"/>
  <c r="C7" i="21"/>
  <c r="C22" i="21" s="1"/>
  <c r="G20" i="21"/>
  <c r="G29" i="21" s="1"/>
  <c r="K20" i="21"/>
  <c r="K29" i="21" s="1"/>
  <c r="K7" i="21"/>
  <c r="K22" i="21" s="1"/>
  <c r="O20" i="21"/>
  <c r="O29" i="21" s="1"/>
  <c r="O225" i="21" s="1"/>
  <c r="O7" i="21"/>
  <c r="O22" i="21" s="1"/>
  <c r="S20" i="21"/>
  <c r="S29" i="21" s="1"/>
  <c r="S225" i="21" s="1"/>
  <c r="S226" i="21" s="1"/>
  <c r="S227" i="21" s="1"/>
  <c r="S7" i="21"/>
  <c r="S22" i="21" s="1"/>
  <c r="W20" i="21"/>
  <c r="W29" i="21" s="1"/>
  <c r="W225" i="21" s="1"/>
  <c r="W7" i="21"/>
  <c r="W22" i="21" s="1"/>
  <c r="D6" i="21"/>
  <c r="T6" i="21"/>
  <c r="G225" i="21"/>
  <c r="G30" i="21"/>
  <c r="O30" i="21"/>
  <c r="W30" i="21"/>
  <c r="C31" i="21"/>
  <c r="G31" i="21"/>
  <c r="O31" i="21"/>
  <c r="S31" i="21"/>
  <c r="W31" i="21"/>
  <c r="I224" i="21"/>
  <c r="M224" i="21"/>
  <c r="C144" i="21"/>
  <c r="G144" i="21"/>
  <c r="K144" i="21"/>
  <c r="O144" i="21"/>
  <c r="S144" i="21"/>
  <c r="W144" i="21"/>
  <c r="C132" i="21"/>
  <c r="C155" i="21" s="1"/>
  <c r="H253" i="21"/>
  <c r="H155" i="21"/>
  <c r="N132" i="21"/>
  <c r="S132" i="21"/>
  <c r="X253" i="21"/>
  <c r="X155" i="21"/>
  <c r="P135" i="21"/>
  <c r="P158" i="21" s="1"/>
  <c r="F137" i="21"/>
  <c r="V137" i="21"/>
  <c r="Z153" i="21"/>
  <c r="O154" i="21"/>
  <c r="L155" i="21"/>
  <c r="O213" i="21"/>
  <c r="M201" i="21"/>
  <c r="G230" i="21"/>
  <c r="P225" i="21"/>
  <c r="T225" i="21"/>
  <c r="F224" i="21"/>
  <c r="J224" i="21"/>
  <c r="N224" i="21"/>
  <c r="R224" i="21"/>
  <c r="V224" i="21"/>
  <c r="Z224" i="21"/>
  <c r="C38" i="21"/>
  <c r="T132" i="21"/>
  <c r="L135" i="21"/>
  <c r="L158" i="21" s="1"/>
  <c r="R137" i="21"/>
  <c r="K139" i="21"/>
  <c r="J154" i="21"/>
  <c r="R154" i="21"/>
  <c r="L213" i="21"/>
  <c r="F201" i="21"/>
  <c r="J201" i="21"/>
  <c r="N201" i="21"/>
  <c r="R201" i="21"/>
  <c r="R209" i="21"/>
  <c r="V201" i="21"/>
  <c r="Z201" i="21"/>
  <c r="G202" i="21"/>
  <c r="K202" i="21"/>
  <c r="O202" i="21"/>
  <c r="S202" i="21"/>
  <c r="S208" i="21"/>
  <c r="W202" i="21"/>
  <c r="Z209" i="21"/>
  <c r="G224" i="21"/>
  <c r="K225" i="21"/>
  <c r="S224" i="21"/>
  <c r="I248" i="21"/>
  <c r="I154" i="21"/>
  <c r="Y248" i="21"/>
  <c r="Y154" i="21"/>
  <c r="E132" i="21"/>
  <c r="I132" i="21"/>
  <c r="M132" i="21"/>
  <c r="Q132" i="21"/>
  <c r="U132" i="21"/>
  <c r="Y132" i="21"/>
  <c r="E135" i="21"/>
  <c r="E158" i="21" s="1"/>
  <c r="I135" i="21"/>
  <c r="I158" i="21" s="1"/>
  <c r="M135" i="21"/>
  <c r="M158" i="21" s="1"/>
  <c r="Q135" i="21"/>
  <c r="Q158" i="21" s="1"/>
  <c r="U135" i="21"/>
  <c r="U158" i="21" s="1"/>
  <c r="Y135" i="21"/>
  <c r="Y158" i="21" s="1"/>
  <c r="W213" i="21"/>
  <c r="E213" i="21"/>
  <c r="E203" i="21" s="1"/>
  <c r="Y213" i="21"/>
  <c r="Y203" i="21" s="1"/>
  <c r="M248" i="21"/>
  <c r="U248" i="21"/>
  <c r="Z23" i="19"/>
  <c r="Z24" i="19"/>
  <c r="S83" i="21" l="1"/>
  <c r="S106" i="21" s="1"/>
  <c r="S110" i="21"/>
  <c r="J226" i="21"/>
  <c r="J227" i="21" s="1"/>
  <c r="J30" i="21"/>
  <c r="J31" i="21"/>
  <c r="I72" i="10" s="1"/>
  <c r="Q226" i="21"/>
  <c r="Q227" i="21" s="1"/>
  <c r="Q31" i="21"/>
  <c r="Q30" i="21"/>
  <c r="U226" i="21"/>
  <c r="U227" i="21" s="1"/>
  <c r="U30" i="21"/>
  <c r="T71" i="10" s="1"/>
  <c r="U31" i="21"/>
  <c r="O110" i="21"/>
  <c r="O83" i="21"/>
  <c r="O106" i="21" s="1"/>
  <c r="M226" i="21"/>
  <c r="M227" i="21" s="1"/>
  <c r="M30" i="21"/>
  <c r="M31" i="21"/>
  <c r="U162" i="21"/>
  <c r="U136" i="21"/>
  <c r="N162" i="21"/>
  <c r="N136" i="21"/>
  <c r="M253" i="21"/>
  <c r="M155" i="21"/>
  <c r="K226" i="21"/>
  <c r="K227" i="21" s="1"/>
  <c r="F160" i="21"/>
  <c r="F136" i="21"/>
  <c r="S253" i="21"/>
  <c r="S155" i="21"/>
  <c r="K30" i="21"/>
  <c r="T7" i="21"/>
  <c r="T22" i="21" s="1"/>
  <c r="T21" i="21"/>
  <c r="V226" i="21"/>
  <c r="V227" i="21" s="1"/>
  <c r="V31" i="21"/>
  <c r="F226" i="21"/>
  <c r="F227" i="21" s="1"/>
  <c r="F31" i="21"/>
  <c r="E72" i="10" s="1"/>
  <c r="P203" i="21"/>
  <c r="P139" i="21"/>
  <c r="Q139" i="21"/>
  <c r="G83" i="21"/>
  <c r="G106" i="21" s="1"/>
  <c r="G110" i="21"/>
  <c r="U110" i="21"/>
  <c r="U83" i="21"/>
  <c r="U106" i="21" s="1"/>
  <c r="Y226" i="21"/>
  <c r="Y227" i="21" s="1"/>
  <c r="Y30" i="21"/>
  <c r="I226" i="21"/>
  <c r="I227" i="21" s="1"/>
  <c r="I30" i="21"/>
  <c r="P83" i="21"/>
  <c r="P106" i="21" s="1"/>
  <c r="P110" i="21"/>
  <c r="Z115" i="21"/>
  <c r="Z114" i="21"/>
  <c r="Z116" i="21" s="1"/>
  <c r="X115" i="21"/>
  <c r="X114" i="21"/>
  <c r="X116" i="21" s="1"/>
  <c r="Y115" i="21"/>
  <c r="Y114" i="21"/>
  <c r="Y116" i="21" s="1"/>
  <c r="Q115" i="21"/>
  <c r="Q114" i="21"/>
  <c r="Q116" i="21" s="1"/>
  <c r="Y253" i="21"/>
  <c r="Y155" i="21"/>
  <c r="I253" i="21"/>
  <c r="I155" i="21"/>
  <c r="N253" i="21"/>
  <c r="N155" i="21"/>
  <c r="O141" i="21"/>
  <c r="D21" i="21"/>
  <c r="D7" i="21"/>
  <c r="D22" i="21" s="1"/>
  <c r="L203" i="21"/>
  <c r="M139" i="21"/>
  <c r="L139" i="21"/>
  <c r="R253" i="21"/>
  <c r="R155" i="21"/>
  <c r="R226" i="21"/>
  <c r="R227" i="21" s="1"/>
  <c r="D139" i="21"/>
  <c r="S139" i="21"/>
  <c r="S203" i="21"/>
  <c r="J110" i="21"/>
  <c r="J83" i="21"/>
  <c r="J106" i="21" s="1"/>
  <c r="D110" i="21"/>
  <c r="D83" i="21"/>
  <c r="D106" i="21" s="1"/>
  <c r="N83" i="21"/>
  <c r="N106" i="21" s="1"/>
  <c r="N110" i="21"/>
  <c r="D226" i="21"/>
  <c r="D227" i="21" s="1"/>
  <c r="D31" i="21"/>
  <c r="C72" i="10" s="1"/>
  <c r="D30" i="21"/>
  <c r="C71" i="10" s="1"/>
  <c r="E115" i="21"/>
  <c r="E114" i="21"/>
  <c r="E116" i="21" s="1"/>
  <c r="F114" i="21"/>
  <c r="F116" i="21" s="1"/>
  <c r="F115" i="21"/>
  <c r="W83" i="21"/>
  <c r="W106" i="21" s="1"/>
  <c r="W110" i="21"/>
  <c r="I115" i="21"/>
  <c r="I114" i="21"/>
  <c r="I116" i="21" s="1"/>
  <c r="X227" i="21"/>
  <c r="U253" i="21"/>
  <c r="U155" i="21"/>
  <c r="E253" i="21"/>
  <c r="E155" i="21"/>
  <c r="Z203" i="21"/>
  <c r="K162" i="21"/>
  <c r="K136" i="21"/>
  <c r="T253" i="21"/>
  <c r="T155" i="21"/>
  <c r="T226" i="21"/>
  <c r="T227" i="21" s="1"/>
  <c r="T31" i="21"/>
  <c r="S72" i="10" s="1"/>
  <c r="T30" i="21"/>
  <c r="K31" i="21"/>
  <c r="J72" i="10" s="1"/>
  <c r="S30" i="21"/>
  <c r="G7" i="21"/>
  <c r="G22" i="21" s="1"/>
  <c r="Z139" i="21"/>
  <c r="J136" i="21"/>
  <c r="J160" i="21"/>
  <c r="N226" i="21"/>
  <c r="N227" i="21" s="1"/>
  <c r="N30" i="21"/>
  <c r="E139" i="21"/>
  <c r="X203" i="21"/>
  <c r="Y139" i="21"/>
  <c r="X139" i="21"/>
  <c r="O203" i="21"/>
  <c r="G203" i="21"/>
  <c r="G139" i="21"/>
  <c r="H226" i="21"/>
  <c r="H227" i="21" s="1"/>
  <c r="H31" i="21"/>
  <c r="I31" i="21"/>
  <c r="H72" i="10" s="1"/>
  <c r="I139" i="21"/>
  <c r="L226" i="21"/>
  <c r="L227" i="21" s="1"/>
  <c r="L30" i="21"/>
  <c r="L31" i="21"/>
  <c r="K72" i="10" s="1"/>
  <c r="T139" i="21"/>
  <c r="H83" i="21"/>
  <c r="H106" i="21" s="1"/>
  <c r="H110" i="21"/>
  <c r="F30" i="21"/>
  <c r="E71" i="10" s="1"/>
  <c r="R114" i="21"/>
  <c r="R116" i="21" s="1"/>
  <c r="R115" i="21"/>
  <c r="L114" i="21"/>
  <c r="L116" i="21" s="1"/>
  <c r="L115" i="21"/>
  <c r="Q253" i="21"/>
  <c r="Q155" i="21"/>
  <c r="R203" i="21"/>
  <c r="R160" i="21"/>
  <c r="R136" i="21"/>
  <c r="C77" i="21"/>
  <c r="P226" i="21"/>
  <c r="P227" i="21" s="1"/>
  <c r="P30" i="21"/>
  <c r="V160" i="21"/>
  <c r="C141" i="21"/>
  <c r="G226" i="21"/>
  <c r="G227" i="21" s="1"/>
  <c r="W226" i="21"/>
  <c r="W227" i="21" s="1"/>
  <c r="O226" i="21"/>
  <c r="O227" i="21" s="1"/>
  <c r="R139" i="21"/>
  <c r="R162" i="21" s="1"/>
  <c r="Z226" i="21"/>
  <c r="Z227" i="21" s="1"/>
  <c r="W203" i="21"/>
  <c r="W139" i="21"/>
  <c r="V139" i="21"/>
  <c r="V162" i="21" s="1"/>
  <c r="Y31" i="21"/>
  <c r="E31" i="21"/>
  <c r="D72" i="10" s="1"/>
  <c r="E30" i="21"/>
  <c r="K83" i="21"/>
  <c r="K106" i="21" s="1"/>
  <c r="K110" i="21"/>
  <c r="P31" i="21"/>
  <c r="H139" i="21"/>
  <c r="T110" i="21"/>
  <c r="T83" i="21"/>
  <c r="T106" i="21" s="1"/>
  <c r="M115" i="21"/>
  <c r="M114" i="21"/>
  <c r="M116" i="21" s="1"/>
  <c r="R31" i="21"/>
  <c r="V30" i="21"/>
  <c r="V114" i="21"/>
  <c r="V116" i="21" s="1"/>
  <c r="V115" i="21"/>
  <c r="D42" i="33"/>
  <c r="D41" i="33" s="1"/>
  <c r="D45" i="33"/>
  <c r="E45" i="33"/>
  <c r="F45" i="33"/>
  <c r="G45" i="33"/>
  <c r="H45" i="33"/>
  <c r="I45" i="33"/>
  <c r="E42" i="33"/>
  <c r="I38" i="33"/>
  <c r="I42" i="33"/>
  <c r="I41" i="33"/>
  <c r="I12" i="33"/>
  <c r="I11" i="33"/>
  <c r="I30" i="33" s="1"/>
  <c r="I22" i="33"/>
  <c r="I19" i="33"/>
  <c r="I32" i="33"/>
  <c r="H38" i="33"/>
  <c r="H42" i="33"/>
  <c r="H41" i="33"/>
  <c r="H12" i="33"/>
  <c r="H11" i="33" s="1"/>
  <c r="H30" i="33" s="1"/>
  <c r="H22" i="33"/>
  <c r="H19" i="33"/>
  <c r="H32" i="33"/>
  <c r="G38" i="33"/>
  <c r="G42" i="33"/>
  <c r="G41" i="33"/>
  <c r="G12" i="33"/>
  <c r="G11" i="33"/>
  <c r="G30" i="33" s="1"/>
  <c r="G22" i="33"/>
  <c r="G19" i="33"/>
  <c r="G32" i="33"/>
  <c r="F38" i="33"/>
  <c r="F42" i="33"/>
  <c r="F12" i="33"/>
  <c r="F11" i="33"/>
  <c r="F30" i="33" s="1"/>
  <c r="F22" i="33"/>
  <c r="F19" i="33" s="1"/>
  <c r="F32" i="33"/>
  <c r="E38" i="33"/>
  <c r="E12" i="33"/>
  <c r="E11" i="33"/>
  <c r="E22" i="33"/>
  <c r="E19" i="33" s="1"/>
  <c r="E32" i="33"/>
  <c r="D38" i="33"/>
  <c r="D12" i="33"/>
  <c r="D11" i="33" s="1"/>
  <c r="D22" i="33"/>
  <c r="D19" i="33"/>
  <c r="D30" i="33"/>
  <c r="D36" i="33" s="1"/>
  <c r="D32" i="33"/>
  <c r="C12" i="33"/>
  <c r="C11" i="33" s="1"/>
  <c r="C22" i="33"/>
  <c r="C19" i="33"/>
  <c r="C32" i="33"/>
  <c r="C38" i="33"/>
  <c r="C42" i="33"/>
  <c r="C45" i="33"/>
  <c r="B12" i="33"/>
  <c r="B11" i="33" s="1"/>
  <c r="B22" i="33"/>
  <c r="B19" i="33"/>
  <c r="B32" i="33"/>
  <c r="B38" i="33"/>
  <c r="B42" i="33"/>
  <c r="B45" i="33"/>
  <c r="AB52" i="19"/>
  <c r="AB53" i="19"/>
  <c r="AC52" i="19"/>
  <c r="AC53" i="19"/>
  <c r="AD52" i="19"/>
  <c r="AD53" i="19"/>
  <c r="AA52" i="19"/>
  <c r="AA53" i="19"/>
  <c r="Z42" i="19"/>
  <c r="AA42" i="19"/>
  <c r="AB42" i="19"/>
  <c r="P40" i="33" s="1"/>
  <c r="AC42" i="19"/>
  <c r="AD42" i="19"/>
  <c r="AB41" i="19"/>
  <c r="P39" i="33" s="1"/>
  <c r="Z41" i="19"/>
  <c r="N39" i="33" s="1"/>
  <c r="AA41" i="19"/>
  <c r="AC41" i="19"/>
  <c r="AD41" i="19"/>
  <c r="R39" i="33" s="1"/>
  <c r="AC45" i="19"/>
  <c r="AC46" i="19"/>
  <c r="Q44" i="33" s="1"/>
  <c r="AC47" i="19"/>
  <c r="AC49" i="19"/>
  <c r="AC50" i="19"/>
  <c r="Q47" i="33" s="1"/>
  <c r="AD49" i="19"/>
  <c r="R46" i="33" s="1"/>
  <c r="AD46" i="19"/>
  <c r="AD45" i="19"/>
  <c r="R43" i="33" s="1"/>
  <c r="AD47" i="19"/>
  <c r="Y50" i="19"/>
  <c r="M47" i="33" s="1"/>
  <c r="Z52" i="19"/>
  <c r="Z53" i="19"/>
  <c r="Y53" i="19"/>
  <c r="Z50" i="19"/>
  <c r="AA50" i="19"/>
  <c r="O47" i="33" s="1"/>
  <c r="AB50" i="19"/>
  <c r="P47" i="33" s="1"/>
  <c r="AD50" i="19"/>
  <c r="Z49" i="19"/>
  <c r="Z48" i="19" s="1"/>
  <c r="AA49" i="19"/>
  <c r="AB49" i="19"/>
  <c r="AB48" i="19" s="1"/>
  <c r="Y49" i="19"/>
  <c r="Z45" i="19"/>
  <c r="N43" i="33" s="1"/>
  <c r="Z46" i="19"/>
  <c r="N44" i="33" s="1"/>
  <c r="Z47" i="19"/>
  <c r="AA45" i="19"/>
  <c r="AA46" i="19"/>
  <c r="O44" i="33" s="1"/>
  <c r="AA47" i="19"/>
  <c r="AB45" i="19"/>
  <c r="P43" i="33" s="1"/>
  <c r="AB46" i="19"/>
  <c r="P44" i="33" s="1"/>
  <c r="AB47" i="19"/>
  <c r="Y46" i="19"/>
  <c r="Y45" i="19"/>
  <c r="Y47" i="19"/>
  <c r="Z13" i="19"/>
  <c r="N13" i="33" s="1"/>
  <c r="Z14" i="19"/>
  <c r="N14" i="33" s="1"/>
  <c r="Z15" i="19"/>
  <c r="N15" i="33" s="1"/>
  <c r="Z16" i="19"/>
  <c r="N16" i="33" s="1"/>
  <c r="Z17" i="19"/>
  <c r="N17" i="33" s="1"/>
  <c r="Z20" i="19"/>
  <c r="N20" i="33" s="1"/>
  <c r="Z21" i="19"/>
  <c r="N21" i="33" s="1"/>
  <c r="N24" i="33"/>
  <c r="Z25" i="19"/>
  <c r="N25" i="33" s="1"/>
  <c r="Z26" i="19"/>
  <c r="N26" i="33" s="1"/>
  <c r="Z27" i="19"/>
  <c r="N27" i="33" s="1"/>
  <c r="Z29" i="19"/>
  <c r="Z30" i="19"/>
  <c r="Z35" i="19"/>
  <c r="Z36" i="19"/>
  <c r="N34" i="33" s="1"/>
  <c r="AA13" i="19"/>
  <c r="O13" i="33" s="1"/>
  <c r="AA14" i="19"/>
  <c r="AA15" i="19"/>
  <c r="O15" i="33" s="1"/>
  <c r="AA16" i="19"/>
  <c r="O16" i="33" s="1"/>
  <c r="AA17" i="19"/>
  <c r="O17" i="33" s="1"/>
  <c r="AA20" i="19"/>
  <c r="AA21" i="19"/>
  <c r="O21" i="33" s="1"/>
  <c r="AA23" i="19"/>
  <c r="AA24" i="19"/>
  <c r="O24" i="33" s="1"/>
  <c r="AA25" i="19"/>
  <c r="O25" i="33" s="1"/>
  <c r="AA26" i="19"/>
  <c r="O26" i="33" s="1"/>
  <c r="AA27" i="19"/>
  <c r="O27" i="33" s="1"/>
  <c r="AA29" i="19"/>
  <c r="AA30" i="19"/>
  <c r="AA63" i="19" s="1"/>
  <c r="AA35" i="19"/>
  <c r="O33" i="33" s="1"/>
  <c r="AA36" i="19"/>
  <c r="O34" i="33" s="1"/>
  <c r="AB13" i="19"/>
  <c r="P13" i="33" s="1"/>
  <c r="AB14" i="19"/>
  <c r="P14" i="33" s="1"/>
  <c r="AB15" i="19"/>
  <c r="P15" i="33" s="1"/>
  <c r="AB16" i="19"/>
  <c r="P16" i="33" s="1"/>
  <c r="AB17" i="19"/>
  <c r="P17" i="33" s="1"/>
  <c r="AB20" i="19"/>
  <c r="P20" i="33" s="1"/>
  <c r="AB21" i="19"/>
  <c r="P21" i="33" s="1"/>
  <c r="AB23" i="19"/>
  <c r="AB25" i="10" s="1"/>
  <c r="AB24" i="19"/>
  <c r="P24" i="33" s="1"/>
  <c r="AB25" i="19"/>
  <c r="P25" i="33" s="1"/>
  <c r="AB26" i="19"/>
  <c r="P26" i="33" s="1"/>
  <c r="AB27" i="19"/>
  <c r="P27" i="33" s="1"/>
  <c r="AB29" i="19"/>
  <c r="AB30" i="19"/>
  <c r="AB35" i="19"/>
  <c r="P33" i="33" s="1"/>
  <c r="AB36" i="19"/>
  <c r="P34" i="33" s="1"/>
  <c r="AC13" i="19"/>
  <c r="AC14" i="19"/>
  <c r="Q14" i="33" s="1"/>
  <c r="AC15" i="19"/>
  <c r="Q15" i="33" s="1"/>
  <c r="AC16" i="19"/>
  <c r="Q16" i="33" s="1"/>
  <c r="AC17" i="19"/>
  <c r="Q17" i="33" s="1"/>
  <c r="AC20" i="19"/>
  <c r="Q20" i="33" s="1"/>
  <c r="AC21" i="19"/>
  <c r="Q21" i="33" s="1"/>
  <c r="AC23" i="19"/>
  <c r="AC24" i="19"/>
  <c r="Q24" i="33" s="1"/>
  <c r="AC25" i="19"/>
  <c r="Q25" i="33" s="1"/>
  <c r="AC26" i="19"/>
  <c r="Q26" i="33" s="1"/>
  <c r="AC27" i="19"/>
  <c r="Q27" i="33" s="1"/>
  <c r="AC29" i="19"/>
  <c r="AC30" i="19"/>
  <c r="AC35" i="19"/>
  <c r="AC36" i="19"/>
  <c r="Q34" i="33" s="1"/>
  <c r="AD13" i="19"/>
  <c r="AD14" i="19"/>
  <c r="R14" i="33" s="1"/>
  <c r="AD15" i="19"/>
  <c r="R15" i="33" s="1"/>
  <c r="AD16" i="19"/>
  <c r="R16" i="33" s="1"/>
  <c r="AD17" i="19"/>
  <c r="AD20" i="19"/>
  <c r="R20" i="33" s="1"/>
  <c r="AD21" i="19"/>
  <c r="R21" i="33" s="1"/>
  <c r="AD23" i="19"/>
  <c r="AD25" i="10" s="1"/>
  <c r="AD24" i="19"/>
  <c r="R24" i="33" s="1"/>
  <c r="AD25" i="19"/>
  <c r="R25" i="33" s="1"/>
  <c r="AD26" i="19"/>
  <c r="R26" i="33" s="1"/>
  <c r="AD27" i="19"/>
  <c r="R27" i="33" s="1"/>
  <c r="AD29" i="19"/>
  <c r="AD30" i="19"/>
  <c r="AD35" i="19"/>
  <c r="R33" i="33" s="1"/>
  <c r="AD36" i="19"/>
  <c r="R34" i="33" s="1"/>
  <c r="Y16" i="19"/>
  <c r="M16" i="33" s="1"/>
  <c r="Y17" i="19"/>
  <c r="Y21" i="19"/>
  <c r="Y23" i="19"/>
  <c r="Y24" i="19"/>
  <c r="Y26" i="19"/>
  <c r="M26" i="33" s="1"/>
  <c r="Y27" i="19"/>
  <c r="Y29" i="19"/>
  <c r="Y28" i="19" s="1"/>
  <c r="M28" i="33" s="1"/>
  <c r="Y30" i="19"/>
  <c r="Y35" i="19"/>
  <c r="Y36" i="19"/>
  <c r="M34" i="33" s="1"/>
  <c r="Y34" i="19"/>
  <c r="AD12" i="10"/>
  <c r="AD13" i="10"/>
  <c r="AD15" i="10"/>
  <c r="AD16" i="10"/>
  <c r="AD18" i="10"/>
  <c r="AD19" i="10"/>
  <c r="AD21" i="10"/>
  <c r="AD22" i="10"/>
  <c r="AC12" i="10"/>
  <c r="AC13" i="10"/>
  <c r="AC15" i="10"/>
  <c r="AC16" i="10"/>
  <c r="AC18" i="10"/>
  <c r="AC19" i="10"/>
  <c r="AC21" i="10"/>
  <c r="AC22" i="10"/>
  <c r="AB12" i="10"/>
  <c r="AB13" i="10"/>
  <c r="AB15" i="10"/>
  <c r="AB16" i="10"/>
  <c r="AB18" i="10"/>
  <c r="AB19" i="10"/>
  <c r="AB21" i="10"/>
  <c r="AB22" i="10"/>
  <c r="AA12" i="10"/>
  <c r="AA13" i="10"/>
  <c r="AA15" i="10"/>
  <c r="AA16" i="10"/>
  <c r="AA18" i="10"/>
  <c r="AA19" i="10"/>
  <c r="AA21" i="10"/>
  <c r="AA22" i="10"/>
  <c r="Z12" i="10"/>
  <c r="Z13" i="10"/>
  <c r="Z15" i="10"/>
  <c r="Z16" i="10"/>
  <c r="Z18" i="10"/>
  <c r="Z19" i="10"/>
  <c r="Z21" i="10"/>
  <c r="Z22" i="10"/>
  <c r="Y17" i="4"/>
  <c r="Y25" i="19"/>
  <c r="M25" i="33" s="1"/>
  <c r="Y14" i="19"/>
  <c r="M14" i="33" s="1"/>
  <c r="Y15" i="19"/>
  <c r="Y20" i="19"/>
  <c r="Y52" i="19"/>
  <c r="Y51" i="19" s="1"/>
  <c r="M48" i="33" s="1"/>
  <c r="Y13" i="19"/>
  <c r="Y56" i="10"/>
  <c r="Y55" i="10"/>
  <c r="Y55" i="9" s="1"/>
  <c r="Y53" i="10"/>
  <c r="Y60" i="9" s="1"/>
  <c r="Y52" i="10"/>
  <c r="Y50" i="10"/>
  <c r="Y48" i="10"/>
  <c r="Y46" i="10"/>
  <c r="Y45" i="10"/>
  <c r="Y19" i="9" s="1"/>
  <c r="Y44" i="10"/>
  <c r="Y42" i="10"/>
  <c r="Y37" i="10"/>
  <c r="Y87" i="10" s="1"/>
  <c r="Y29" i="10"/>
  <c r="Y79" i="10" s="1"/>
  <c r="Y26" i="10"/>
  <c r="Y22" i="10"/>
  <c r="Y21" i="10"/>
  <c r="Y20" i="10" s="1"/>
  <c r="Y19" i="10"/>
  <c r="Y17" i="10" s="1"/>
  <c r="Y67" i="10" s="1"/>
  <c r="Y18" i="10"/>
  <c r="Y16" i="10"/>
  <c r="Y15" i="10"/>
  <c r="Y65" i="10" s="1"/>
  <c r="Y12" i="10"/>
  <c r="Y62" i="10" s="1"/>
  <c r="Y71" i="19"/>
  <c r="Y67" i="19"/>
  <c r="Y62" i="19"/>
  <c r="Y61" i="19" s="1"/>
  <c r="M44" i="33"/>
  <c r="Y42" i="19"/>
  <c r="M40" i="33" s="1"/>
  <c r="Y41" i="19"/>
  <c r="Y40" i="19" s="1"/>
  <c r="M38" i="33" s="1"/>
  <c r="M39" i="33"/>
  <c r="M33" i="33"/>
  <c r="M27" i="33"/>
  <c r="M24" i="33"/>
  <c r="M21" i="33"/>
  <c r="M20" i="33"/>
  <c r="M17" i="33"/>
  <c r="M15" i="33"/>
  <c r="Y28" i="6"/>
  <c r="Y27" i="6"/>
  <c r="Y26" i="6" s="1"/>
  <c r="Y24" i="6"/>
  <c r="Y22" i="6"/>
  <c r="Y21" i="6"/>
  <c r="Y19" i="6"/>
  <c r="Y17" i="6"/>
  <c r="Y16" i="6"/>
  <c r="Y14" i="6"/>
  <c r="Y13" i="6"/>
  <c r="Y21" i="4"/>
  <c r="Y20" i="4"/>
  <c r="Y19" i="4"/>
  <c r="Y16" i="4"/>
  <c r="Y41" i="4" s="1"/>
  <c r="Y15" i="4"/>
  <c r="Y13" i="4"/>
  <c r="Y38" i="4" s="1"/>
  <c r="Y12" i="4"/>
  <c r="Y24" i="5"/>
  <c r="Y23" i="5"/>
  <c r="Y21" i="5"/>
  <c r="Y20" i="5"/>
  <c r="Y19" i="5"/>
  <c r="Y17" i="5" s="1"/>
  <c r="Y16" i="5" s="1"/>
  <c r="Y18" i="5"/>
  <c r="Y15" i="5"/>
  <c r="Y14" i="5"/>
  <c r="Y13" i="5"/>
  <c r="Z71" i="10"/>
  <c r="Z56" i="10"/>
  <c r="Z55" i="10"/>
  <c r="Z55" i="9" s="1"/>
  <c r="Z53" i="10"/>
  <c r="Z60" i="9" s="1"/>
  <c r="Z52" i="10"/>
  <c r="Z50" i="10"/>
  <c r="Z51" i="10" s="1"/>
  <c r="Z22" i="9" s="1"/>
  <c r="Z48" i="10"/>
  <c r="Z46" i="10"/>
  <c r="Z47" i="10" s="1"/>
  <c r="Z23" i="9" s="1"/>
  <c r="Z30" i="10"/>
  <c r="Z29" i="10"/>
  <c r="Z26" i="10"/>
  <c r="Z71" i="19"/>
  <c r="Z67" i="19"/>
  <c r="Z62" i="19"/>
  <c r="N33" i="33"/>
  <c r="N23" i="33"/>
  <c r="Z30" i="6"/>
  <c r="Z29" i="6"/>
  <c r="Z28" i="6"/>
  <c r="Z27" i="6"/>
  <c r="Z25" i="6"/>
  <c r="Z24" i="6"/>
  <c r="Z22" i="6"/>
  <c r="Z21" i="6"/>
  <c r="Z19" i="6"/>
  <c r="Z17" i="6"/>
  <c r="Z16" i="6"/>
  <c r="Z15" i="6" s="1"/>
  <c r="Z14" i="6"/>
  <c r="Z13" i="6"/>
  <c r="Z33" i="9" s="1"/>
  <c r="Z20" i="4"/>
  <c r="Z19" i="4"/>
  <c r="Z21" i="4" s="1"/>
  <c r="Z46" i="4" s="1"/>
  <c r="Z17" i="4"/>
  <c r="Z16" i="4"/>
  <c r="Z41" i="4" s="1"/>
  <c r="Z15" i="4"/>
  <c r="Z40" i="4" s="1"/>
  <c r="Z13" i="4"/>
  <c r="Z12" i="4"/>
  <c r="Z37" i="4" s="1"/>
  <c r="Z24" i="5"/>
  <c r="Z23" i="5"/>
  <c r="Z46" i="5" s="1"/>
  <c r="Z21" i="5"/>
  <c r="Z44" i="5" s="1"/>
  <c r="Z20" i="5"/>
  <c r="Z43" i="5" s="1"/>
  <c r="Z19" i="5"/>
  <c r="Z42" i="5" s="1"/>
  <c r="Z18" i="5"/>
  <c r="Z15" i="5"/>
  <c r="Z38" i="5" s="1"/>
  <c r="Z14" i="5"/>
  <c r="Z37" i="5" s="1"/>
  <c r="Z13" i="5"/>
  <c r="AD6" i="10"/>
  <c r="AD26" i="10"/>
  <c r="AD76" i="10" s="1"/>
  <c r="AD29" i="10"/>
  <c r="AD30" i="10"/>
  <c r="AD46" i="10"/>
  <c r="AD48" i="10"/>
  <c r="AD50" i="10"/>
  <c r="AD52" i="10"/>
  <c r="AD59" i="9" s="1"/>
  <c r="AD53" i="10"/>
  <c r="AD60" i="9" s="1"/>
  <c r="AD55" i="10"/>
  <c r="AD55" i="9" s="1"/>
  <c r="AD56" i="10"/>
  <c r="AD56" i="9" s="1"/>
  <c r="AD71" i="10"/>
  <c r="AD6" i="19"/>
  <c r="R17" i="33"/>
  <c r="AD62" i="19"/>
  <c r="AD67" i="19"/>
  <c r="AD71" i="19"/>
  <c r="AD6" i="6"/>
  <c r="AD13" i="6"/>
  <c r="AD14" i="6"/>
  <c r="AD16" i="6"/>
  <c r="AD17" i="6"/>
  <c r="AD19" i="6"/>
  <c r="AD21" i="6"/>
  <c r="AD22" i="6"/>
  <c r="AD24" i="6"/>
  <c r="AD25" i="6"/>
  <c r="AD27" i="6"/>
  <c r="AD28" i="6"/>
  <c r="AD29" i="6"/>
  <c r="AD30" i="6"/>
  <c r="AD6" i="4"/>
  <c r="AD12" i="4"/>
  <c r="AD13" i="4"/>
  <c r="AD15" i="4"/>
  <c r="AD16" i="4"/>
  <c r="AD17" i="4"/>
  <c r="AD19" i="4"/>
  <c r="AD20" i="4"/>
  <c r="AD6" i="5"/>
  <c r="AD13" i="5"/>
  <c r="AD14" i="5"/>
  <c r="AD15" i="5"/>
  <c r="AD18" i="5"/>
  <c r="AD19" i="5"/>
  <c r="AD20" i="5"/>
  <c r="AD21" i="5"/>
  <c r="AD23" i="5"/>
  <c r="AD24" i="5"/>
  <c r="Y13" i="9"/>
  <c r="Y18" i="9"/>
  <c r="Y56" i="9"/>
  <c r="Y11" i="4"/>
  <c r="Y36" i="4" s="1"/>
  <c r="Z37" i="9"/>
  <c r="Y15" i="6"/>
  <c r="Y20" i="6"/>
  <c r="Y14" i="10"/>
  <c r="Y69" i="10"/>
  <c r="Y66" i="10"/>
  <c r="Y76" i="10"/>
  <c r="Y69" i="19"/>
  <c r="Y68" i="10"/>
  <c r="M32" i="33"/>
  <c r="Y63" i="19"/>
  <c r="Z41" i="5"/>
  <c r="AD62" i="10"/>
  <c r="Y20" i="9"/>
  <c r="Y64" i="10"/>
  <c r="X30" i="19"/>
  <c r="X63" i="19" s="1"/>
  <c r="W30" i="19"/>
  <c r="W28" i="19" s="1"/>
  <c r="K28" i="33" s="1"/>
  <c r="V30" i="19"/>
  <c r="U30" i="19"/>
  <c r="T30" i="19"/>
  <c r="S30" i="19"/>
  <c r="S63" i="19" s="1"/>
  <c r="R30" i="19"/>
  <c r="Q30" i="19"/>
  <c r="P30" i="19"/>
  <c r="O30" i="19"/>
  <c r="N30" i="19"/>
  <c r="N28" i="19" s="1"/>
  <c r="M30" i="19"/>
  <c r="L30" i="19"/>
  <c r="K30" i="19"/>
  <c r="K28" i="19" s="1"/>
  <c r="J30" i="19"/>
  <c r="J102" i="19" s="1"/>
  <c r="I30" i="19"/>
  <c r="H30" i="19"/>
  <c r="G30" i="19"/>
  <c r="F30" i="19"/>
  <c r="E30" i="19"/>
  <c r="D30" i="19"/>
  <c r="C30" i="19"/>
  <c r="C28" i="19" s="1"/>
  <c r="X29" i="19"/>
  <c r="X28" i="19" s="1"/>
  <c r="L28" i="33" s="1"/>
  <c r="W29" i="19"/>
  <c r="V29" i="19"/>
  <c r="U29" i="19"/>
  <c r="T29" i="19"/>
  <c r="S29" i="19"/>
  <c r="R29" i="19"/>
  <c r="Q29" i="19"/>
  <c r="P29" i="19"/>
  <c r="O29" i="19"/>
  <c r="N29" i="19"/>
  <c r="M29" i="19"/>
  <c r="M28" i="19" s="1"/>
  <c r="L29" i="19"/>
  <c r="L28" i="19" s="1"/>
  <c r="K29" i="19"/>
  <c r="J29" i="19"/>
  <c r="I29" i="19"/>
  <c r="I28" i="19" s="1"/>
  <c r="H29" i="19"/>
  <c r="H28" i="19" s="1"/>
  <c r="G29" i="19"/>
  <c r="F29" i="19"/>
  <c r="E29" i="19"/>
  <c r="E28" i="19" s="1"/>
  <c r="D29" i="19"/>
  <c r="C29" i="19"/>
  <c r="B30" i="19"/>
  <c r="B29" i="19"/>
  <c r="B28" i="19" s="1"/>
  <c r="D28" i="19"/>
  <c r="F28" i="19"/>
  <c r="R28" i="19"/>
  <c r="G28" i="19"/>
  <c r="O28" i="19"/>
  <c r="S28" i="19"/>
  <c r="Q28" i="19"/>
  <c r="U28" i="19"/>
  <c r="AC13" i="5"/>
  <c r="AC14" i="5"/>
  <c r="AC15" i="5"/>
  <c r="AC18" i="5"/>
  <c r="AD41" i="5" s="1"/>
  <c r="AC19" i="5"/>
  <c r="AC20" i="5"/>
  <c r="AC21" i="5"/>
  <c r="AC23" i="5"/>
  <c r="AC24" i="5"/>
  <c r="AD47" i="5" s="1"/>
  <c r="AC6" i="5"/>
  <c r="X24" i="5"/>
  <c r="X23" i="5"/>
  <c r="Y46" i="5"/>
  <c r="X20" i="5"/>
  <c r="X19" i="5"/>
  <c r="X18" i="5"/>
  <c r="X13" i="5"/>
  <c r="X20" i="4"/>
  <c r="X19" i="4"/>
  <c r="X16" i="4"/>
  <c r="X15" i="4"/>
  <c r="X12" i="4"/>
  <c r="AC12" i="4"/>
  <c r="AC13" i="4"/>
  <c r="AC15" i="4"/>
  <c r="AC16" i="4"/>
  <c r="AC17" i="4"/>
  <c r="AC19" i="4"/>
  <c r="AD44" i="4" s="1"/>
  <c r="AD42" i="9" s="1"/>
  <c r="AC20" i="4"/>
  <c r="AC6" i="4"/>
  <c r="X71" i="19"/>
  <c r="X67" i="19"/>
  <c r="X53" i="19"/>
  <c r="X49" i="19"/>
  <c r="L46" i="33" s="1"/>
  <c r="X47" i="19"/>
  <c r="X46" i="19"/>
  <c r="L44" i="33"/>
  <c r="X45" i="19"/>
  <c r="L43" i="33" s="1"/>
  <c r="X42" i="19"/>
  <c r="L40" i="33"/>
  <c r="X41" i="19"/>
  <c r="L39" i="33" s="1"/>
  <c r="X36" i="19"/>
  <c r="X35" i="19"/>
  <c r="L33" i="33" s="1"/>
  <c r="X27" i="19"/>
  <c r="L27" i="33"/>
  <c r="X26" i="19"/>
  <c r="L26" i="33" s="1"/>
  <c r="X25" i="19"/>
  <c r="L25" i="33"/>
  <c r="X24" i="19"/>
  <c r="L24" i="33" s="1"/>
  <c r="X23" i="19"/>
  <c r="L23" i="33"/>
  <c r="X21" i="19"/>
  <c r="X17" i="19"/>
  <c r="L17" i="33" s="1"/>
  <c r="X16" i="19"/>
  <c r="L16" i="33" s="1"/>
  <c r="X28" i="6"/>
  <c r="X19" i="6"/>
  <c r="X17" i="6"/>
  <c r="X16" i="6"/>
  <c r="X14" i="6"/>
  <c r="X35" i="9" s="1"/>
  <c r="X13" i="6"/>
  <c r="AC13" i="6"/>
  <c r="AC14" i="6"/>
  <c r="AC16" i="6"/>
  <c r="AC17" i="6"/>
  <c r="AC19" i="6"/>
  <c r="AC21" i="6"/>
  <c r="AC22" i="6"/>
  <c r="AC24" i="6"/>
  <c r="AC25" i="6"/>
  <c r="AC27" i="6"/>
  <c r="AC28" i="6"/>
  <c r="AC29" i="6"/>
  <c r="AC30" i="6"/>
  <c r="AC6" i="6"/>
  <c r="Q39" i="33"/>
  <c r="AC62" i="19"/>
  <c r="AC67" i="19"/>
  <c r="AC71" i="19"/>
  <c r="AC6" i="19"/>
  <c r="AC26" i="10"/>
  <c r="AC29" i="10"/>
  <c r="AC30" i="10"/>
  <c r="AC46" i="10"/>
  <c r="AC48" i="10"/>
  <c r="AC50" i="10"/>
  <c r="AC52" i="10"/>
  <c r="AC53" i="10"/>
  <c r="AC55" i="10"/>
  <c r="AC55" i="9" s="1"/>
  <c r="AC56" i="10"/>
  <c r="AC56" i="9" s="1"/>
  <c r="AC71" i="10"/>
  <c r="X56" i="10"/>
  <c r="X56" i="9" s="1"/>
  <c r="X55" i="10"/>
  <c r="X55" i="9" s="1"/>
  <c r="X53" i="10"/>
  <c r="X60" i="9" s="1"/>
  <c r="X52" i="10"/>
  <c r="X54" i="10" s="1"/>
  <c r="X50" i="10"/>
  <c r="Y51" i="10" s="1"/>
  <c r="Y22" i="9" s="1"/>
  <c r="X48" i="10"/>
  <c r="X63" i="10" s="1"/>
  <c r="X61" i="10" s="1"/>
  <c r="Y49" i="10"/>
  <c r="X46" i="10"/>
  <c r="X45" i="10"/>
  <c r="X19" i="9"/>
  <c r="X44" i="10"/>
  <c r="X18" i="9" s="1"/>
  <c r="X29" i="10"/>
  <c r="X16" i="10"/>
  <c r="AC6" i="10"/>
  <c r="X52" i="19"/>
  <c r="X51" i="19" s="1"/>
  <c r="L48" i="33" s="1"/>
  <c r="Y34" i="9"/>
  <c r="Y37" i="9"/>
  <c r="Y21" i="9"/>
  <c r="Y40" i="4"/>
  <c r="AC59" i="9"/>
  <c r="X25" i="10"/>
  <c r="X24" i="10" s="1"/>
  <c r="X74" i="10" s="1"/>
  <c r="X79" i="10"/>
  <c r="X66" i="10"/>
  <c r="X40" i="19"/>
  <c r="L38" i="33" s="1"/>
  <c r="X44" i="19"/>
  <c r="L42" i="33"/>
  <c r="X15" i="6"/>
  <c r="X73" i="19"/>
  <c r="X89" i="9" s="1"/>
  <c r="AC12" i="5"/>
  <c r="AC11" i="5" s="1"/>
  <c r="X30" i="5"/>
  <c r="X52" i="9"/>
  <c r="X70" i="19"/>
  <c r="AC12" i="6"/>
  <c r="X75" i="10"/>
  <c r="X21" i="10"/>
  <c r="X22" i="10"/>
  <c r="X24" i="6"/>
  <c r="X21" i="6"/>
  <c r="X20" i="6" s="1"/>
  <c r="X19" i="10"/>
  <c r="X69" i="10" s="1"/>
  <c r="X18" i="10"/>
  <c r="X68" i="10" s="1"/>
  <c r="X37" i="10"/>
  <c r="X15" i="10"/>
  <c r="X65" i="10" s="1"/>
  <c r="X64" i="10" s="1"/>
  <c r="X14" i="10"/>
  <c r="X20" i="9"/>
  <c r="X25" i="6"/>
  <c r="X30" i="10"/>
  <c r="X26" i="10"/>
  <c r="X76" i="10" s="1"/>
  <c r="X22" i="6"/>
  <c r="X80" i="10"/>
  <c r="X23" i="6"/>
  <c r="X18" i="6"/>
  <c r="X21" i="4"/>
  <c r="X17" i="4"/>
  <c r="X13" i="4"/>
  <c r="X14" i="5"/>
  <c r="X15" i="5"/>
  <c r="Y38" i="5"/>
  <c r="X11" i="4"/>
  <c r="X21" i="5"/>
  <c r="X62" i="19"/>
  <c r="X15" i="19"/>
  <c r="X14" i="19"/>
  <c r="Y29" i="6"/>
  <c r="X50" i="19"/>
  <c r="L47" i="33" s="1"/>
  <c r="X12" i="10"/>
  <c r="X62" i="10" s="1"/>
  <c r="X20" i="19"/>
  <c r="L20" i="33"/>
  <c r="X13" i="19"/>
  <c r="L13" i="33" s="1"/>
  <c r="X48" i="19"/>
  <c r="X69" i="19"/>
  <c r="X68" i="19" s="1"/>
  <c r="X74" i="19" s="1"/>
  <c r="X90" i="9" s="1"/>
  <c r="X13" i="10"/>
  <c r="X43" i="19"/>
  <c r="W24" i="5"/>
  <c r="X47" i="5" s="1"/>
  <c r="W23" i="5"/>
  <c r="W20" i="5"/>
  <c r="W19" i="5"/>
  <c r="X42" i="5" s="1"/>
  <c r="W18" i="5"/>
  <c r="W13" i="5"/>
  <c r="W45" i="10"/>
  <c r="W19" i="9" s="1"/>
  <c r="W44" i="10"/>
  <c r="W20" i="4"/>
  <c r="W19" i="4"/>
  <c r="W16" i="4"/>
  <c r="W15" i="4"/>
  <c r="X40" i="4"/>
  <c r="W12" i="4"/>
  <c r="W28" i="6"/>
  <c r="W19" i="6"/>
  <c r="W18" i="6" s="1"/>
  <c r="W17" i="6"/>
  <c r="W16" i="6"/>
  <c r="X34" i="9"/>
  <c r="W14" i="6"/>
  <c r="W13" i="6"/>
  <c r="W67" i="19"/>
  <c r="W53" i="19"/>
  <c r="W49" i="19"/>
  <c r="W47" i="19"/>
  <c r="W46" i="19"/>
  <c r="K44" i="33"/>
  <c r="W45" i="19"/>
  <c r="K43" i="33" s="1"/>
  <c r="W42" i="19"/>
  <c r="K40" i="33"/>
  <c r="W41" i="19"/>
  <c r="K39" i="33" s="1"/>
  <c r="W36" i="19"/>
  <c r="K34" i="33" s="1"/>
  <c r="W35" i="19"/>
  <c r="K33" i="33" s="1"/>
  <c r="W27" i="19"/>
  <c r="K27" i="33" s="1"/>
  <c r="W26" i="19"/>
  <c r="K26" i="33" s="1"/>
  <c r="W25" i="19"/>
  <c r="K25" i="33"/>
  <c r="W24" i="19"/>
  <c r="W23" i="19"/>
  <c r="K23" i="33"/>
  <c r="W21" i="19"/>
  <c r="K21" i="33" s="1"/>
  <c r="W17" i="19"/>
  <c r="K17" i="33" s="1"/>
  <c r="W16" i="19"/>
  <c r="K16" i="33" s="1"/>
  <c r="W56" i="10"/>
  <c r="W56" i="9" s="1"/>
  <c r="W55" i="10"/>
  <c r="W55" i="9" s="1"/>
  <c r="W53" i="10"/>
  <c r="W52" i="10"/>
  <c r="W50" i="10"/>
  <c r="W51" i="10" s="1"/>
  <c r="W22" i="9" s="1"/>
  <c r="X51" i="10"/>
  <c r="X22" i="9" s="1"/>
  <c r="W48" i="10"/>
  <c r="X49" i="10"/>
  <c r="X21" i="9"/>
  <c r="W46" i="10"/>
  <c r="W29" i="10"/>
  <c r="W16" i="10"/>
  <c r="AB6" i="10"/>
  <c r="AB26" i="10"/>
  <c r="AB76" i="10" s="1"/>
  <c r="AB29" i="10"/>
  <c r="AB30" i="10"/>
  <c r="AB46" i="10"/>
  <c r="AB48" i="10"/>
  <c r="AB50" i="10"/>
  <c r="AB52" i="10"/>
  <c r="AB53" i="10"/>
  <c r="AB60" i="9" s="1"/>
  <c r="AB55" i="10"/>
  <c r="AB56" i="10"/>
  <c r="AB56" i="9" s="1"/>
  <c r="AB71" i="10"/>
  <c r="AB6" i="19"/>
  <c r="AB62" i="19"/>
  <c r="AB67" i="19"/>
  <c r="AB71" i="19"/>
  <c r="AB6" i="6"/>
  <c r="AB13" i="6"/>
  <c r="AB14" i="6"/>
  <c r="AB16" i="6"/>
  <c r="AB17" i="6"/>
  <c r="AB19" i="6"/>
  <c r="AB21" i="6"/>
  <c r="AB22" i="6"/>
  <c r="AB24" i="6"/>
  <c r="AB25" i="6"/>
  <c r="AB27" i="6"/>
  <c r="AB28" i="6"/>
  <c r="AB29" i="6"/>
  <c r="AB30" i="6"/>
  <c r="AB6" i="4"/>
  <c r="AB12" i="4"/>
  <c r="AB13" i="4"/>
  <c r="AB15" i="4"/>
  <c r="AB16" i="4"/>
  <c r="AC41" i="4" s="1"/>
  <c r="AB17" i="4"/>
  <c r="AB19" i="4"/>
  <c r="AB20" i="4"/>
  <c r="AB6" i="5"/>
  <c r="AB13" i="5"/>
  <c r="AB14" i="5"/>
  <c r="AB15" i="5"/>
  <c r="AB18" i="5"/>
  <c r="AB19" i="5"/>
  <c r="AB20" i="5"/>
  <c r="AB21" i="5"/>
  <c r="AC44" i="5" s="1"/>
  <c r="AB23" i="5"/>
  <c r="AB24" i="5"/>
  <c r="W22" i="10"/>
  <c r="W20" i="10" s="1"/>
  <c r="W19" i="10"/>
  <c r="W24" i="6"/>
  <c r="W15" i="10"/>
  <c r="W63" i="19"/>
  <c r="W61" i="19" s="1"/>
  <c r="X42" i="10"/>
  <c r="X13" i="9" s="1"/>
  <c r="W21" i="6"/>
  <c r="W20" i="6" s="1"/>
  <c r="W26" i="10"/>
  <c r="W62" i="19"/>
  <c r="W59" i="9"/>
  <c r="W15" i="6"/>
  <c r="W37" i="10"/>
  <c r="W87" i="10" s="1"/>
  <c r="W21" i="10"/>
  <c r="W18" i="10"/>
  <c r="W25" i="10"/>
  <c r="W75" i="10" s="1"/>
  <c r="W40" i="19"/>
  <c r="K38" i="33" s="1"/>
  <c r="W54" i="10"/>
  <c r="W12" i="6"/>
  <c r="W30" i="5"/>
  <c r="W29" i="5" s="1"/>
  <c r="W18" i="9"/>
  <c r="W34" i="19"/>
  <c r="K32" i="33" s="1"/>
  <c r="W44" i="19"/>
  <c r="K42" i="33" s="1"/>
  <c r="W73" i="19"/>
  <c r="W89" i="9" s="1"/>
  <c r="W60" i="9"/>
  <c r="W66" i="10"/>
  <c r="W52" i="19"/>
  <c r="W51" i="19" s="1"/>
  <c r="K48" i="33" s="1"/>
  <c r="W22" i="6"/>
  <c r="W25" i="6"/>
  <c r="W68" i="10"/>
  <c r="W30" i="10"/>
  <c r="W14" i="19"/>
  <c r="K14" i="33" s="1"/>
  <c r="W15" i="19"/>
  <c r="K15" i="33" s="1"/>
  <c r="W71" i="19"/>
  <c r="W20" i="19"/>
  <c r="K20" i="33"/>
  <c r="W50" i="19"/>
  <c r="K47" i="33" s="1"/>
  <c r="W28" i="10"/>
  <c r="W78" i="10" s="1"/>
  <c r="W27" i="6"/>
  <c r="W12" i="10"/>
  <c r="W62" i="10" s="1"/>
  <c r="X30" i="6"/>
  <c r="W13" i="10"/>
  <c r="W63" i="10" s="1"/>
  <c r="W21" i="5"/>
  <c r="W14" i="5"/>
  <c r="W21" i="4"/>
  <c r="W17" i="4"/>
  <c r="W13" i="4"/>
  <c r="X38" i="4"/>
  <c r="W15" i="5"/>
  <c r="X38" i="5"/>
  <c r="W42" i="10"/>
  <c r="W13" i="9" s="1"/>
  <c r="W30" i="6"/>
  <c r="W29" i="6"/>
  <c r="V24" i="5"/>
  <c r="V23" i="5"/>
  <c r="V46" i="5" s="1"/>
  <c r="W46" i="5"/>
  <c r="V21" i="5"/>
  <c r="W44" i="5" s="1"/>
  <c r="V20" i="5"/>
  <c r="W43" i="5"/>
  <c r="V19" i="5"/>
  <c r="V18" i="5"/>
  <c r="V15" i="5"/>
  <c r="W38" i="5" s="1"/>
  <c r="V14" i="5"/>
  <c r="V12" i="5" s="1"/>
  <c r="V13" i="5"/>
  <c r="W36" i="5" s="1"/>
  <c r="V21" i="4"/>
  <c r="V20" i="4"/>
  <c r="W45" i="4" s="1"/>
  <c r="V19" i="4"/>
  <c r="V44" i="4" s="1"/>
  <c r="V17" i="4"/>
  <c r="V16" i="4"/>
  <c r="V14" i="4" s="1"/>
  <c r="W41" i="4"/>
  <c r="V15" i="4"/>
  <c r="V13" i="4"/>
  <c r="W38" i="4"/>
  <c r="V12" i="4"/>
  <c r="V11" i="4" s="1"/>
  <c r="V18" i="4" s="1"/>
  <c r="V28" i="6"/>
  <c r="V25" i="6"/>
  <c r="V24" i="6"/>
  <c r="V23" i="6" s="1"/>
  <c r="V22" i="6"/>
  <c r="V21" i="6"/>
  <c r="V20" i="6" s="1"/>
  <c r="V19" i="6"/>
  <c r="V17" i="6"/>
  <c r="V37" i="9" s="1"/>
  <c r="V16" i="6"/>
  <c r="V15" i="6" s="1"/>
  <c r="W34" i="9"/>
  <c r="V14" i="6"/>
  <c r="V13" i="6"/>
  <c r="V71" i="19"/>
  <c r="V67" i="19"/>
  <c r="V62" i="19"/>
  <c r="V53" i="19"/>
  <c r="V52" i="19"/>
  <c r="V50" i="19"/>
  <c r="V49" i="19"/>
  <c r="V48" i="19" s="1"/>
  <c r="V47" i="19"/>
  <c r="V46" i="19"/>
  <c r="V45" i="19"/>
  <c r="V44" i="19" s="1"/>
  <c r="V42" i="19"/>
  <c r="V40" i="19" s="1"/>
  <c r="V41" i="19"/>
  <c r="V36" i="19"/>
  <c r="V35" i="19"/>
  <c r="V34" i="19" s="1"/>
  <c r="V27" i="19"/>
  <c r="V26" i="19"/>
  <c r="V25" i="19"/>
  <c r="V24" i="19"/>
  <c r="V23" i="19"/>
  <c r="V21" i="19"/>
  <c r="V20" i="19"/>
  <c r="V17" i="19"/>
  <c r="V16" i="19"/>
  <c r="V15" i="19"/>
  <c r="V13" i="19"/>
  <c r="V56" i="10"/>
  <c r="V56" i="9" s="1"/>
  <c r="V55" i="10"/>
  <c r="V53" i="10"/>
  <c r="V60" i="9" s="1"/>
  <c r="V52" i="10"/>
  <c r="V54" i="10" s="1"/>
  <c r="V50" i="10"/>
  <c r="V48" i="10"/>
  <c r="V65" i="10" s="1"/>
  <c r="W49" i="10"/>
  <c r="W21" i="9" s="1"/>
  <c r="V46" i="10"/>
  <c r="V45" i="10"/>
  <c r="V44" i="10"/>
  <c r="V18" i="9" s="1"/>
  <c r="V37" i="10"/>
  <c r="V87" i="10" s="1"/>
  <c r="V30" i="10"/>
  <c r="V29" i="10"/>
  <c r="V26" i="10"/>
  <c r="V22" i="10"/>
  <c r="V20" i="10" s="1"/>
  <c r="V21" i="10"/>
  <c r="V19" i="10"/>
  <c r="V18" i="10"/>
  <c r="V17" i="10" s="1"/>
  <c r="V67" i="10" s="1"/>
  <c r="V16" i="10"/>
  <c r="V15" i="10"/>
  <c r="V12" i="10"/>
  <c r="V62" i="10" s="1"/>
  <c r="U56" i="10"/>
  <c r="U56" i="9" s="1"/>
  <c r="U55" i="10"/>
  <c r="U53" i="10"/>
  <c r="U52" i="10"/>
  <c r="U50" i="10"/>
  <c r="U48" i="10"/>
  <c r="U46" i="10"/>
  <c r="U45" i="10"/>
  <c r="U19" i="9" s="1"/>
  <c r="U44" i="10"/>
  <c r="U29" i="10"/>
  <c r="U28" i="10" s="1"/>
  <c r="U78" i="10" s="1"/>
  <c r="U16" i="10"/>
  <c r="X6" i="10"/>
  <c r="W6" i="10"/>
  <c r="V6" i="10"/>
  <c r="U6" i="10"/>
  <c r="U19" i="10"/>
  <c r="AA6" i="5"/>
  <c r="AA13" i="5"/>
  <c r="AA14" i="5"/>
  <c r="AA15" i="5"/>
  <c r="AA18" i="5"/>
  <c r="AA41" i="5" s="1"/>
  <c r="AA19" i="5"/>
  <c r="AA42" i="5" s="1"/>
  <c r="AA20" i="5"/>
  <c r="AA21" i="5"/>
  <c r="AA23" i="5"/>
  <c r="AA46" i="5" s="1"/>
  <c r="AA24" i="5"/>
  <c r="AA6" i="4"/>
  <c r="AA12" i="4"/>
  <c r="AA13" i="4"/>
  <c r="AA15" i="4"/>
  <c r="AA16" i="4"/>
  <c r="AA17" i="4"/>
  <c r="AA19" i="4"/>
  <c r="AA20" i="4"/>
  <c r="AA6" i="6"/>
  <c r="AA13" i="6"/>
  <c r="AA14" i="6"/>
  <c r="AA36" i="9" s="1"/>
  <c r="AA16" i="6"/>
  <c r="AA17" i="6"/>
  <c r="AA19" i="6"/>
  <c r="AA21" i="6"/>
  <c r="AA22" i="6"/>
  <c r="AA24" i="6"/>
  <c r="AA25" i="6"/>
  <c r="AA27" i="6"/>
  <c r="AA28" i="6"/>
  <c r="AA29" i="6"/>
  <c r="AA30" i="6"/>
  <c r="AA6" i="19"/>
  <c r="O40" i="33"/>
  <c r="AA62" i="19"/>
  <c r="AA67" i="19"/>
  <c r="AA71" i="19"/>
  <c r="AA6" i="10"/>
  <c r="AA26" i="10"/>
  <c r="AA29" i="10"/>
  <c r="AA30" i="10"/>
  <c r="AA46" i="10"/>
  <c r="AA48" i="10"/>
  <c r="AA49" i="10" s="1"/>
  <c r="AA21" i="9" s="1"/>
  <c r="AA50" i="10"/>
  <c r="AA52" i="10"/>
  <c r="AA59" i="9" s="1"/>
  <c r="AA53" i="10"/>
  <c r="AA54" i="10" s="1"/>
  <c r="AA55" i="10"/>
  <c r="AA55" i="9" s="1"/>
  <c r="AA56" i="10"/>
  <c r="AA56" i="9" s="1"/>
  <c r="AA71" i="10"/>
  <c r="W32" i="9"/>
  <c r="W33" i="9"/>
  <c r="U69" i="10"/>
  <c r="U21" i="10"/>
  <c r="V49" i="10"/>
  <c r="V21" i="9" s="1"/>
  <c r="U22" i="10"/>
  <c r="U18" i="10"/>
  <c r="U54" i="10"/>
  <c r="V51" i="10"/>
  <c r="V22" i="9" s="1"/>
  <c r="V73" i="19"/>
  <c r="V12" i="6"/>
  <c r="V22" i="19"/>
  <c r="V28" i="10"/>
  <c r="V78" i="10" s="1"/>
  <c r="V51" i="19"/>
  <c r="V30" i="5"/>
  <c r="V29" i="5" s="1"/>
  <c r="V51" i="9" s="1"/>
  <c r="V69" i="19"/>
  <c r="U79" i="10"/>
  <c r="V43" i="19"/>
  <c r="Z6" i="5"/>
  <c r="Y6" i="5"/>
  <c r="X6" i="5"/>
  <c r="W6" i="5"/>
  <c r="V6" i="5"/>
  <c r="U6" i="5"/>
  <c r="T6" i="5"/>
  <c r="S6" i="5"/>
  <c r="R6" i="5"/>
  <c r="Q6" i="5"/>
  <c r="P6" i="5"/>
  <c r="O6" i="5"/>
  <c r="N6" i="5"/>
  <c r="M6" i="5"/>
  <c r="L6" i="5"/>
  <c r="K6" i="5"/>
  <c r="J6" i="5"/>
  <c r="I6" i="5"/>
  <c r="H6" i="5"/>
  <c r="G6" i="5"/>
  <c r="F6" i="5"/>
  <c r="E6" i="5"/>
  <c r="D6" i="5"/>
  <c r="C6" i="5"/>
  <c r="Z6" i="4"/>
  <c r="Y6" i="4"/>
  <c r="X6" i="4"/>
  <c r="W6" i="4"/>
  <c r="V6" i="4"/>
  <c r="U6" i="4"/>
  <c r="T6" i="4"/>
  <c r="S6" i="4"/>
  <c r="R6" i="4"/>
  <c r="Q6" i="4"/>
  <c r="P6" i="4"/>
  <c r="O6" i="4"/>
  <c r="N6" i="4"/>
  <c r="M6" i="4"/>
  <c r="L6" i="4"/>
  <c r="K6" i="4"/>
  <c r="J6" i="4"/>
  <c r="I6" i="4"/>
  <c r="H6" i="4"/>
  <c r="G6" i="4"/>
  <c r="F6" i="4"/>
  <c r="E6" i="4"/>
  <c r="D6" i="4"/>
  <c r="C6" i="4"/>
  <c r="Z6" i="6"/>
  <c r="Y6" i="6"/>
  <c r="X6" i="6"/>
  <c r="W6" i="6"/>
  <c r="V6" i="6"/>
  <c r="U6" i="6"/>
  <c r="T6" i="6"/>
  <c r="S6" i="6"/>
  <c r="R6" i="6"/>
  <c r="Q6" i="6"/>
  <c r="P6" i="6"/>
  <c r="O6" i="6"/>
  <c r="N6" i="6"/>
  <c r="M6" i="6"/>
  <c r="L6" i="6"/>
  <c r="K6" i="6"/>
  <c r="J6" i="6"/>
  <c r="I6" i="6"/>
  <c r="H6" i="6"/>
  <c r="G6" i="6"/>
  <c r="F6" i="6"/>
  <c r="E6" i="6"/>
  <c r="D6" i="6"/>
  <c r="C6" i="6"/>
  <c r="Z6" i="19"/>
  <c r="Y6" i="19"/>
  <c r="X6" i="19"/>
  <c r="W6" i="19"/>
  <c r="V6" i="19"/>
  <c r="U6" i="19"/>
  <c r="T6" i="19"/>
  <c r="S6" i="19"/>
  <c r="R6" i="19"/>
  <c r="Q6" i="19"/>
  <c r="P6" i="19"/>
  <c r="O6" i="19"/>
  <c r="N6" i="19"/>
  <c r="M6" i="19"/>
  <c r="L6" i="19"/>
  <c r="K6" i="19"/>
  <c r="J6" i="19"/>
  <c r="I6" i="19"/>
  <c r="H6" i="19"/>
  <c r="G6" i="19"/>
  <c r="F6" i="19"/>
  <c r="E6" i="19"/>
  <c r="D6" i="19"/>
  <c r="C6" i="19"/>
  <c r="Y6" i="10"/>
  <c r="T6" i="10"/>
  <c r="S6" i="10"/>
  <c r="R6" i="10"/>
  <c r="Q6" i="10"/>
  <c r="P6" i="10"/>
  <c r="O6" i="10"/>
  <c r="N6" i="10"/>
  <c r="M6" i="10"/>
  <c r="L6" i="10"/>
  <c r="K6" i="10"/>
  <c r="J6" i="10"/>
  <c r="I6" i="10"/>
  <c r="H6" i="10"/>
  <c r="G6" i="10"/>
  <c r="F6" i="10"/>
  <c r="E6" i="10"/>
  <c r="D6" i="10"/>
  <c r="C6" i="10"/>
  <c r="Z6" i="10"/>
  <c r="U24" i="5"/>
  <c r="V47" i="5"/>
  <c r="U23" i="5"/>
  <c r="U20" i="5"/>
  <c r="V43" i="5"/>
  <c r="U19" i="5"/>
  <c r="U18" i="5"/>
  <c r="U13" i="5"/>
  <c r="V36" i="5"/>
  <c r="U20" i="4"/>
  <c r="U19" i="4"/>
  <c r="U16" i="4"/>
  <c r="V41" i="4"/>
  <c r="U15" i="4"/>
  <c r="V40" i="4"/>
  <c r="U12" i="4"/>
  <c r="V37" i="4"/>
  <c r="U28" i="6"/>
  <c r="U19" i="6"/>
  <c r="U71" i="19"/>
  <c r="U67" i="19"/>
  <c r="U53" i="19"/>
  <c r="U49" i="19"/>
  <c r="U47" i="19"/>
  <c r="U63" i="19"/>
  <c r="U61" i="19" s="1"/>
  <c r="U46" i="19"/>
  <c r="U45" i="19"/>
  <c r="U42" i="19"/>
  <c r="U41" i="19"/>
  <c r="U40" i="19" s="1"/>
  <c r="U36" i="19"/>
  <c r="U35" i="19"/>
  <c r="U27" i="19"/>
  <c r="U26" i="19"/>
  <c r="U25" i="19"/>
  <c r="U24" i="19"/>
  <c r="U23" i="19"/>
  <c r="U25" i="10"/>
  <c r="U21" i="19"/>
  <c r="U17" i="19"/>
  <c r="U16" i="19"/>
  <c r="U75" i="10"/>
  <c r="U59" i="9"/>
  <c r="U18" i="9"/>
  <c r="U60" i="9"/>
  <c r="U34" i="19"/>
  <c r="U44" i="19"/>
  <c r="U17" i="6"/>
  <c r="U13" i="6"/>
  <c r="U15" i="19"/>
  <c r="U62" i="19"/>
  <c r="U25" i="6"/>
  <c r="U23" i="6" s="1"/>
  <c r="U21" i="6"/>
  <c r="U15" i="10"/>
  <c r="U52" i="19"/>
  <c r="U20" i="19"/>
  <c r="U14" i="6"/>
  <c r="U50" i="19"/>
  <c r="U48" i="19" s="1"/>
  <c r="U16" i="6"/>
  <c r="U24" i="6"/>
  <c r="U26" i="10"/>
  <c r="U14" i="19"/>
  <c r="U12" i="19" s="1"/>
  <c r="U30" i="10"/>
  <c r="U12" i="10"/>
  <c r="U14" i="10"/>
  <c r="U65" i="10"/>
  <c r="U51" i="19"/>
  <c r="U13" i="19"/>
  <c r="U22" i="6"/>
  <c r="U15" i="6"/>
  <c r="U37" i="10"/>
  <c r="U87" i="10" s="1"/>
  <c r="U27" i="6"/>
  <c r="U14" i="5"/>
  <c r="U62" i="10"/>
  <c r="U21" i="4"/>
  <c r="U80" i="10"/>
  <c r="U76" i="10"/>
  <c r="U20" i="9"/>
  <c r="U13" i="4"/>
  <c r="V38" i="4"/>
  <c r="U15" i="5"/>
  <c r="V30" i="6"/>
  <c r="U12" i="5"/>
  <c r="U21" i="5"/>
  <c r="V44" i="5"/>
  <c r="U17" i="4"/>
  <c r="U13" i="10"/>
  <c r="V29" i="6"/>
  <c r="U11" i="10"/>
  <c r="V42" i="10"/>
  <c r="T29" i="10"/>
  <c r="S29" i="10"/>
  <c r="R29" i="10"/>
  <c r="Q29" i="10"/>
  <c r="P29" i="10"/>
  <c r="P28" i="10" s="1"/>
  <c r="P78" i="10" s="1"/>
  <c r="O29" i="10"/>
  <c r="O28" i="10" s="1"/>
  <c r="N29" i="10"/>
  <c r="M29" i="10"/>
  <c r="L29" i="10"/>
  <c r="K29" i="10"/>
  <c r="J29" i="10"/>
  <c r="I29" i="10"/>
  <c r="H29" i="10"/>
  <c r="G29" i="10"/>
  <c r="F29" i="10"/>
  <c r="E29" i="10"/>
  <c r="D29" i="10"/>
  <c r="C29" i="10"/>
  <c r="C79" i="10" s="1"/>
  <c r="B29" i="10"/>
  <c r="S22" i="10"/>
  <c r="S21" i="10"/>
  <c r="S19" i="10"/>
  <c r="S17" i="10" s="1"/>
  <c r="S20" i="10"/>
  <c r="T13" i="5"/>
  <c r="U36" i="5" s="1"/>
  <c r="T18" i="5"/>
  <c r="T19" i="5"/>
  <c r="U42" i="5" s="1"/>
  <c r="T20" i="5"/>
  <c r="U43" i="5" s="1"/>
  <c r="T23" i="5"/>
  <c r="U46" i="5"/>
  <c r="T24" i="5"/>
  <c r="T12" i="4"/>
  <c r="T15" i="4"/>
  <c r="U40" i="4"/>
  <c r="T16" i="4"/>
  <c r="T19" i="4"/>
  <c r="U44" i="4"/>
  <c r="U42" i="9" s="1"/>
  <c r="T20" i="4"/>
  <c r="T19" i="6"/>
  <c r="T28" i="6"/>
  <c r="T16" i="19"/>
  <c r="T17" i="19"/>
  <c r="T21" i="19"/>
  <c r="T23" i="19"/>
  <c r="T25" i="10" s="1"/>
  <c r="T24" i="19"/>
  <c r="T25" i="19"/>
  <c r="T26" i="19"/>
  <c r="T27" i="19"/>
  <c r="T35" i="19"/>
  <c r="T36" i="19"/>
  <c r="T34" i="19" s="1"/>
  <c r="T41" i="19"/>
  <c r="T42" i="19"/>
  <c r="T45" i="19"/>
  <c r="T46" i="19"/>
  <c r="T47" i="19"/>
  <c r="T49" i="19"/>
  <c r="T53" i="19"/>
  <c r="T67" i="19"/>
  <c r="T71" i="19"/>
  <c r="T16" i="10"/>
  <c r="T18" i="10"/>
  <c r="T19" i="10"/>
  <c r="T69" i="10" s="1"/>
  <c r="T21" i="10"/>
  <c r="T22" i="10"/>
  <c r="T44" i="10"/>
  <c r="T18" i="9" s="1"/>
  <c r="T45" i="10"/>
  <c r="T19" i="9" s="1"/>
  <c r="T46" i="10"/>
  <c r="U47" i="10" s="1"/>
  <c r="U23" i="9" s="1"/>
  <c r="T48" i="10"/>
  <c r="T50" i="10"/>
  <c r="U51" i="10"/>
  <c r="U22" i="9" s="1"/>
  <c r="T52" i="10"/>
  <c r="T59" i="9"/>
  <c r="T53" i="10"/>
  <c r="T54" i="10" s="1"/>
  <c r="T55" i="10"/>
  <c r="T56" i="10"/>
  <c r="T56" i="9"/>
  <c r="T60" i="9"/>
  <c r="T55" i="9"/>
  <c r="T17" i="5"/>
  <c r="T68" i="10"/>
  <c r="T66" i="10"/>
  <c r="T20" i="10"/>
  <c r="T30" i="5"/>
  <c r="T40" i="19"/>
  <c r="T22" i="19"/>
  <c r="T75" i="10"/>
  <c r="T13" i="6"/>
  <c r="T21" i="6"/>
  <c r="U33" i="9"/>
  <c r="T15" i="10"/>
  <c r="T24" i="6"/>
  <c r="T16" i="6"/>
  <c r="U34" i="9"/>
  <c r="T17" i="6"/>
  <c r="T14" i="6"/>
  <c r="U30" i="6"/>
  <c r="T42" i="10"/>
  <c r="T13" i="9" s="1"/>
  <c r="U42" i="10"/>
  <c r="U13" i="9" s="1"/>
  <c r="U36" i="9"/>
  <c r="T25" i="6"/>
  <c r="T23" i="6" s="1"/>
  <c r="T30" i="10"/>
  <c r="T80" i="10"/>
  <c r="T30" i="6"/>
  <c r="T22" i="6"/>
  <c r="T26" i="10"/>
  <c r="T12" i="6"/>
  <c r="T29" i="5"/>
  <c r="T51" i="9" s="1"/>
  <c r="T20" i="6"/>
  <c r="T76" i="10"/>
  <c r="T37" i="10"/>
  <c r="T87" i="10"/>
  <c r="T14" i="5"/>
  <c r="T12" i="5" s="1"/>
  <c r="T15" i="5"/>
  <c r="T21" i="5"/>
  <c r="U44" i="5" s="1"/>
  <c r="T72" i="10"/>
  <c r="T21" i="4"/>
  <c r="U46" i="4"/>
  <c r="T16" i="5"/>
  <c r="T20" i="19"/>
  <c r="T15" i="19"/>
  <c r="T62" i="19"/>
  <c r="T13" i="4"/>
  <c r="T50" i="19"/>
  <c r="T52" i="19"/>
  <c r="T51" i="19"/>
  <c r="T12" i="10"/>
  <c r="T14" i="19"/>
  <c r="T17" i="4"/>
  <c r="T13" i="19"/>
  <c r="T48" i="19"/>
  <c r="U42" i="4"/>
  <c r="T27" i="6"/>
  <c r="U29" i="6"/>
  <c r="T29" i="6"/>
  <c r="T13" i="10"/>
  <c r="U26" i="6"/>
  <c r="T26" i="6"/>
  <c r="T63" i="10"/>
  <c r="T11" i="10"/>
  <c r="S24" i="5"/>
  <c r="S23" i="5"/>
  <c r="T46" i="5" s="1"/>
  <c r="S21" i="5"/>
  <c r="T44" i="5" s="1"/>
  <c r="S20" i="5"/>
  <c r="T43" i="5" s="1"/>
  <c r="S19" i="5"/>
  <c r="S18" i="5"/>
  <c r="S15" i="5"/>
  <c r="S14" i="5"/>
  <c r="T37" i="5" s="1"/>
  <c r="S13" i="5"/>
  <c r="S21" i="4"/>
  <c r="T46" i="4" s="1"/>
  <c r="S20" i="4"/>
  <c r="T45" i="4"/>
  <c r="S19" i="4"/>
  <c r="T44" i="4" s="1"/>
  <c r="T42" i="9" s="1"/>
  <c r="S17" i="4"/>
  <c r="S16" i="4"/>
  <c r="T41" i="4"/>
  <c r="S15" i="4"/>
  <c r="T40" i="4"/>
  <c r="S13" i="4"/>
  <c r="S11" i="4" s="1"/>
  <c r="T38" i="4"/>
  <c r="S12" i="4"/>
  <c r="S30" i="6"/>
  <c r="S56" i="6" s="1"/>
  <c r="S28" i="6"/>
  <c r="S27" i="6"/>
  <c r="S24" i="6"/>
  <c r="S23" i="6" s="1"/>
  <c r="S21" i="6"/>
  <c r="S47" i="6" s="1"/>
  <c r="S19" i="6"/>
  <c r="S71" i="19"/>
  <c r="S67" i="19"/>
  <c r="S62" i="19"/>
  <c r="S61" i="19" s="1"/>
  <c r="S53" i="19"/>
  <c r="S52" i="19"/>
  <c r="S50" i="19"/>
  <c r="S49" i="19"/>
  <c r="S48" i="19" s="1"/>
  <c r="S120" i="19" s="1"/>
  <c r="S47" i="19"/>
  <c r="S46" i="19"/>
  <c r="S45" i="19"/>
  <c r="S42" i="19"/>
  <c r="S41" i="19"/>
  <c r="S36" i="19"/>
  <c r="S35" i="19"/>
  <c r="S27" i="19"/>
  <c r="S26" i="19"/>
  <c r="S25" i="19"/>
  <c r="S24" i="19"/>
  <c r="S23" i="19"/>
  <c r="S25" i="10"/>
  <c r="S21" i="19"/>
  <c r="S20" i="19"/>
  <c r="S19" i="19" s="1"/>
  <c r="S17" i="19"/>
  <c r="S16" i="19"/>
  <c r="S15" i="19"/>
  <c r="S14" i="19"/>
  <c r="S13" i="19"/>
  <c r="S56" i="10"/>
  <c r="S56" i="9"/>
  <c r="S55" i="10"/>
  <c r="S53" i="10"/>
  <c r="S60" i="9"/>
  <c r="S52" i="10"/>
  <c r="S59" i="9" s="1"/>
  <c r="S50" i="10"/>
  <c r="S48" i="10"/>
  <c r="T49" i="10" s="1"/>
  <c r="T21" i="9" s="1"/>
  <c r="S46" i="10"/>
  <c r="T47" i="10" s="1"/>
  <c r="T23" i="9" s="1"/>
  <c r="S45" i="10"/>
  <c r="S19" i="9"/>
  <c r="S44" i="10"/>
  <c r="S18" i="9" s="1"/>
  <c r="S18" i="10"/>
  <c r="S16" i="10"/>
  <c r="S66" i="10" s="1"/>
  <c r="S15" i="10"/>
  <c r="S14" i="10" s="1"/>
  <c r="S20" i="9" s="1"/>
  <c r="S12" i="10"/>
  <c r="T36" i="5"/>
  <c r="S12" i="19"/>
  <c r="S62" i="10"/>
  <c r="S54" i="10"/>
  <c r="S17" i="5"/>
  <c r="T40" i="5" s="1"/>
  <c r="S30" i="5"/>
  <c r="S52" i="9" s="1"/>
  <c r="S22" i="19"/>
  <c r="S34" i="19"/>
  <c r="S40" i="19"/>
  <c r="S112" i="19" s="1"/>
  <c r="S51" i="19"/>
  <c r="S123" i="19" s="1"/>
  <c r="S70" i="19"/>
  <c r="S65" i="10"/>
  <c r="S64" i="10" s="1"/>
  <c r="S16" i="6"/>
  <c r="S34" i="9" s="1"/>
  <c r="T34" i="9"/>
  <c r="S17" i="6"/>
  <c r="S13" i="6"/>
  <c r="T33" i="9"/>
  <c r="S30" i="10"/>
  <c r="S80" i="10" s="1"/>
  <c r="S25" i="6"/>
  <c r="S14" i="6"/>
  <c r="S75" i="19"/>
  <c r="S73" i="19"/>
  <c r="S89" i="9" s="1"/>
  <c r="T36" i="9"/>
  <c r="S28" i="10"/>
  <c r="S22" i="6"/>
  <c r="S26" i="10"/>
  <c r="S12" i="6"/>
  <c r="S13" i="10"/>
  <c r="S11" i="10" s="1"/>
  <c r="S24" i="10"/>
  <c r="S71" i="10"/>
  <c r="S37" i="10"/>
  <c r="S23" i="10"/>
  <c r="S53" i="6"/>
  <c r="S100" i="19"/>
  <c r="S60" i="5"/>
  <c r="S55" i="5"/>
  <c r="S93" i="19"/>
  <c r="S125" i="19"/>
  <c r="S62" i="4"/>
  <c r="S99" i="19"/>
  <c r="S54" i="4"/>
  <c r="S60" i="4"/>
  <c r="S32" i="10"/>
  <c r="S113" i="10" s="1"/>
  <c r="S43" i="6"/>
  <c r="S104" i="10"/>
  <c r="S111" i="10"/>
  <c r="S105" i="10"/>
  <c r="S101" i="10"/>
  <c r="S118" i="10"/>
  <c r="W52" i="9"/>
  <c r="R13" i="5"/>
  <c r="R19" i="5"/>
  <c r="R20" i="5"/>
  <c r="R23" i="5"/>
  <c r="S46" i="5" s="1"/>
  <c r="R24" i="5"/>
  <c r="R12" i="4"/>
  <c r="R15" i="4"/>
  <c r="S40" i="4"/>
  <c r="R16" i="4"/>
  <c r="R19" i="4"/>
  <c r="S44" i="4"/>
  <c r="S42" i="9" s="1"/>
  <c r="R20" i="4"/>
  <c r="S45" i="4" s="1"/>
  <c r="R19" i="6"/>
  <c r="R28" i="6"/>
  <c r="R16" i="19"/>
  <c r="R17" i="19"/>
  <c r="R21" i="19"/>
  <c r="R23" i="19"/>
  <c r="R24" i="19"/>
  <c r="R25" i="19"/>
  <c r="R26" i="19"/>
  <c r="R27" i="19"/>
  <c r="R35" i="19"/>
  <c r="R36" i="19"/>
  <c r="R41" i="19"/>
  <c r="R42" i="19"/>
  <c r="R45" i="19"/>
  <c r="R44" i="19" s="1"/>
  <c r="R46" i="19"/>
  <c r="R47" i="19"/>
  <c r="R49" i="19"/>
  <c r="R53" i="19"/>
  <c r="R71" i="19"/>
  <c r="R16" i="10"/>
  <c r="R66" i="10" s="1"/>
  <c r="R18" i="10"/>
  <c r="R17" i="10" s="1"/>
  <c r="R19" i="10"/>
  <c r="R69" i="10" s="1"/>
  <c r="R21" i="10"/>
  <c r="R22" i="10"/>
  <c r="R44" i="10"/>
  <c r="R18" i="9"/>
  <c r="R45" i="10"/>
  <c r="R19" i="9"/>
  <c r="R46" i="10"/>
  <c r="R79" i="10" s="1"/>
  <c r="R48" i="10"/>
  <c r="R50" i="10"/>
  <c r="R52" i="10"/>
  <c r="R59" i="9" s="1"/>
  <c r="R53" i="10"/>
  <c r="R60" i="9" s="1"/>
  <c r="R55" i="10"/>
  <c r="R56" i="10"/>
  <c r="W51" i="9"/>
  <c r="R56" i="9"/>
  <c r="R68" i="10"/>
  <c r="R54" i="10"/>
  <c r="R70" i="19"/>
  <c r="R75" i="19" s="1"/>
  <c r="R40" i="19"/>
  <c r="R34" i="19"/>
  <c r="R20" i="10"/>
  <c r="S42" i="10"/>
  <c r="S13" i="9" s="1"/>
  <c r="R15" i="10"/>
  <c r="R14" i="10" s="1"/>
  <c r="R67" i="19"/>
  <c r="R17" i="6"/>
  <c r="R50" i="19"/>
  <c r="R69" i="19" s="1"/>
  <c r="R68" i="19" s="1"/>
  <c r="R74" i="19" s="1"/>
  <c r="R90" i="9" s="1"/>
  <c r="R13" i="6"/>
  <c r="R16" i="6"/>
  <c r="R20" i="19"/>
  <c r="R62" i="19"/>
  <c r="R14" i="6"/>
  <c r="R21" i="6"/>
  <c r="R52" i="19"/>
  <c r="R48" i="19"/>
  <c r="R65" i="10"/>
  <c r="R24" i="6"/>
  <c r="S32" i="9"/>
  <c r="R37" i="10"/>
  <c r="R87" i="10" s="1"/>
  <c r="R15" i="19"/>
  <c r="R12" i="6"/>
  <c r="R51" i="19"/>
  <c r="R20" i="9"/>
  <c r="R64" i="10"/>
  <c r="R22" i="6"/>
  <c r="R26" i="10"/>
  <c r="R25" i="6"/>
  <c r="R30" i="10"/>
  <c r="R13" i="19"/>
  <c r="R27" i="6"/>
  <c r="R14" i="19"/>
  <c r="R20" i="6"/>
  <c r="R12" i="10"/>
  <c r="R80" i="10"/>
  <c r="R28" i="10"/>
  <c r="R78" i="10" s="1"/>
  <c r="R62" i="10"/>
  <c r="R13" i="10"/>
  <c r="R11" i="10"/>
  <c r="R63" i="10"/>
  <c r="R61" i="10" s="1"/>
  <c r="R21" i="4"/>
  <c r="S46" i="4" s="1"/>
  <c r="R14" i="5"/>
  <c r="R15" i="5"/>
  <c r="S38" i="5"/>
  <c r="R12" i="5"/>
  <c r="R17" i="4"/>
  <c r="R72" i="10"/>
  <c r="R71" i="10"/>
  <c r="R13" i="4"/>
  <c r="Q13" i="5"/>
  <c r="Q19" i="5"/>
  <c r="R42" i="5" s="1"/>
  <c r="Q20" i="5"/>
  <c r="Q23" i="5"/>
  <c r="R46" i="5" s="1"/>
  <c r="Q24" i="5"/>
  <c r="R47" i="5"/>
  <c r="Q12" i="4"/>
  <c r="Q15" i="4"/>
  <c r="Q16" i="4"/>
  <c r="R41" i="4" s="1"/>
  <c r="Q19" i="4"/>
  <c r="R44" i="4"/>
  <c r="R42" i="9" s="1"/>
  <c r="Q20" i="4"/>
  <c r="Q19" i="6"/>
  <c r="Q28" i="6"/>
  <c r="Q16" i="19"/>
  <c r="Q17" i="19"/>
  <c r="Q21" i="19"/>
  <c r="Q23" i="19"/>
  <c r="Q24" i="19"/>
  <c r="Q25" i="19"/>
  <c r="Q26" i="19"/>
  <c r="Q27" i="19"/>
  <c r="Q35" i="19"/>
  <c r="Q34" i="19" s="1"/>
  <c r="Q36" i="19"/>
  <c r="Q41" i="19"/>
  <c r="Q42" i="19"/>
  <c r="Q45" i="19"/>
  <c r="Q44" i="19" s="1"/>
  <c r="Q46" i="19"/>
  <c r="Q47" i="19"/>
  <c r="Q63" i="19" s="1"/>
  <c r="Q49" i="19"/>
  <c r="Q52" i="19"/>
  <c r="Q51" i="19" s="1"/>
  <c r="Q53" i="19"/>
  <c r="Q67" i="19"/>
  <c r="Q71" i="19"/>
  <c r="Q16" i="10"/>
  <c r="Q66" i="10" s="1"/>
  <c r="Q18" i="10"/>
  <c r="Q17" i="10" s="1"/>
  <c r="Q19" i="10"/>
  <c r="Q21" i="10"/>
  <c r="Q20" i="10" s="1"/>
  <c r="Q22" i="10"/>
  <c r="Q44" i="10"/>
  <c r="Q45" i="10"/>
  <c r="Q46" i="10"/>
  <c r="Q48" i="10"/>
  <c r="R49" i="10" s="1"/>
  <c r="R21" i="9" s="1"/>
  <c r="Q50" i="10"/>
  <c r="Q52" i="10"/>
  <c r="Q54" i="10" s="1"/>
  <c r="Q53" i="10"/>
  <c r="Q60" i="9" s="1"/>
  <c r="Q55" i="10"/>
  <c r="Q70" i="19" s="1"/>
  <c r="Q56" i="10"/>
  <c r="P5" i="5"/>
  <c r="P13" i="5"/>
  <c r="Q36" i="5" s="1"/>
  <c r="P19" i="5"/>
  <c r="P20" i="5"/>
  <c r="P23" i="5"/>
  <c r="P24" i="5"/>
  <c r="Q42" i="5"/>
  <c r="Q68" i="10"/>
  <c r="V59" i="9"/>
  <c r="V55" i="9"/>
  <c r="Q22" i="19"/>
  <c r="Q19" i="19" s="1"/>
  <c r="Q40" i="19"/>
  <c r="Q24" i="6"/>
  <c r="Q13" i="4"/>
  <c r="V89" i="9"/>
  <c r="Q13" i="6"/>
  <c r="Q73" i="19" s="1"/>
  <c r="Q89" i="9" s="1"/>
  <c r="Q16" i="6"/>
  <c r="Q14" i="6"/>
  <c r="Q17" i="6"/>
  <c r="Q37" i="9" s="1"/>
  <c r="Q15" i="10"/>
  <c r="Q14" i="10" s="1"/>
  <c r="Q20" i="9" s="1"/>
  <c r="Q21" i="6"/>
  <c r="Q11" i="4"/>
  <c r="R30" i="6"/>
  <c r="R42" i="10"/>
  <c r="Q65" i="10"/>
  <c r="Q22" i="6"/>
  <c r="Q20" i="6"/>
  <c r="Q18" i="6" s="1"/>
  <c r="Q26" i="10"/>
  <c r="Q76" i="10" s="1"/>
  <c r="Q25" i="6"/>
  <c r="Q30" i="10"/>
  <c r="Q37" i="10"/>
  <c r="Q87" i="10" s="1"/>
  <c r="Q21" i="4"/>
  <c r="R46" i="4" s="1"/>
  <c r="R13" i="9"/>
  <c r="Q80" i="10"/>
  <c r="Q23" i="6"/>
  <c r="Q71" i="10"/>
  <c r="Q72" i="10"/>
  <c r="Q17" i="4"/>
  <c r="Q42" i="4" s="1"/>
  <c r="Q14" i="4"/>
  <c r="Q39" i="4" s="1"/>
  <c r="Q42" i="10"/>
  <c r="Q18" i="4"/>
  <c r="Q22" i="4" s="1"/>
  <c r="Q27" i="4" s="1"/>
  <c r="Q15" i="19"/>
  <c r="Q50" i="19"/>
  <c r="Q14" i="5"/>
  <c r="Q62" i="19"/>
  <c r="Q61" i="19" s="1"/>
  <c r="Q15" i="5"/>
  <c r="Q20" i="19"/>
  <c r="Q69" i="19"/>
  <c r="Q68" i="19" s="1"/>
  <c r="R37" i="5"/>
  <c r="Q13" i="19"/>
  <c r="Q27" i="6"/>
  <c r="Q14" i="19"/>
  <c r="R38" i="5"/>
  <c r="Q12" i="10"/>
  <c r="Q11" i="10" s="1"/>
  <c r="Q23" i="10" s="1"/>
  <c r="Q13" i="10"/>
  <c r="Q35" i="10"/>
  <c r="Q63" i="10"/>
  <c r="P12" i="4"/>
  <c r="P15" i="4"/>
  <c r="P16" i="4"/>
  <c r="P19" i="4"/>
  <c r="P44" i="4" s="1"/>
  <c r="P42" i="9" s="1"/>
  <c r="Q44" i="4"/>
  <c r="Q42" i="9" s="1"/>
  <c r="P20" i="4"/>
  <c r="Q45" i="4"/>
  <c r="P19" i="6"/>
  <c r="P28" i="6"/>
  <c r="P71" i="19"/>
  <c r="P67" i="19"/>
  <c r="P35" i="19"/>
  <c r="P36" i="19"/>
  <c r="P41" i="19"/>
  <c r="P42" i="19"/>
  <c r="P45" i="19"/>
  <c r="P46" i="19"/>
  <c r="P47" i="19"/>
  <c r="P63" i="19"/>
  <c r="P49" i="19"/>
  <c r="P53" i="19"/>
  <c r="P21" i="19"/>
  <c r="P23" i="19"/>
  <c r="P24" i="19"/>
  <c r="P25" i="19"/>
  <c r="P26" i="19"/>
  <c r="P27" i="19"/>
  <c r="P16" i="19"/>
  <c r="P17" i="19"/>
  <c r="P56" i="10"/>
  <c r="P55" i="10"/>
  <c r="P55" i="9"/>
  <c r="P53" i="10"/>
  <c r="P60" i="9" s="1"/>
  <c r="P52" i="10"/>
  <c r="P59" i="9" s="1"/>
  <c r="P50" i="10"/>
  <c r="Q51" i="10" s="1"/>
  <c r="Q22" i="9" s="1"/>
  <c r="P48" i="10"/>
  <c r="P66" i="10" s="1"/>
  <c r="Q49" i="10"/>
  <c r="Q21" i="9" s="1"/>
  <c r="P46" i="10"/>
  <c r="P45" i="10"/>
  <c r="P19" i="9"/>
  <c r="P44" i="10"/>
  <c r="P18" i="9" s="1"/>
  <c r="P16" i="10"/>
  <c r="P18" i="10"/>
  <c r="P17" i="10" s="1"/>
  <c r="P67" i="10" s="1"/>
  <c r="P19" i="10"/>
  <c r="P21" i="10"/>
  <c r="P22" i="10"/>
  <c r="P79" i="10"/>
  <c r="P24" i="6"/>
  <c r="P21" i="6"/>
  <c r="P15" i="10"/>
  <c r="P14" i="6"/>
  <c r="P12" i="6" s="1"/>
  <c r="P13" i="6"/>
  <c r="P17" i="6"/>
  <c r="P62" i="19"/>
  <c r="P61" i="19" s="1"/>
  <c r="P15" i="19"/>
  <c r="P26" i="9" s="1"/>
  <c r="P14" i="19"/>
  <c r="P52" i="19"/>
  <c r="P21" i="4"/>
  <c r="Q46" i="4" s="1"/>
  <c r="P17" i="4"/>
  <c r="P42" i="4" s="1"/>
  <c r="P13" i="4"/>
  <c r="P14" i="5"/>
  <c r="O47" i="19"/>
  <c r="O63" i="19" s="1"/>
  <c r="O13" i="6"/>
  <c r="O13" i="5"/>
  <c r="O19" i="5"/>
  <c r="P42" i="5" s="1"/>
  <c r="O20" i="5"/>
  <c r="P43" i="5"/>
  <c r="O23" i="5"/>
  <c r="O24" i="5"/>
  <c r="O12" i="4"/>
  <c r="O37" i="4" s="1"/>
  <c r="O15" i="4"/>
  <c r="O14" i="4" s="1"/>
  <c r="O16" i="4"/>
  <c r="O19" i="4"/>
  <c r="O20" i="4"/>
  <c r="O45" i="4" s="1"/>
  <c r="O19" i="6"/>
  <c r="O18" i="6" s="1"/>
  <c r="O28" i="6"/>
  <c r="O67" i="19"/>
  <c r="O71" i="19"/>
  <c r="O16" i="19"/>
  <c r="O17" i="19"/>
  <c r="O21" i="19"/>
  <c r="O23" i="19"/>
  <c r="O24" i="19"/>
  <c r="O25" i="19"/>
  <c r="O26" i="19"/>
  <c r="O27" i="19"/>
  <c r="O35" i="19"/>
  <c r="O34" i="19" s="1"/>
  <c r="O36" i="19"/>
  <c r="O41" i="19"/>
  <c r="O42" i="19"/>
  <c r="O45" i="19"/>
  <c r="O44" i="19" s="1"/>
  <c r="O46" i="19"/>
  <c r="O49" i="19"/>
  <c r="O53" i="19"/>
  <c r="O48" i="10"/>
  <c r="O62" i="10" s="1"/>
  <c r="O50" i="10"/>
  <c r="O52" i="10"/>
  <c r="O59" i="9"/>
  <c r="O53" i="10"/>
  <c r="O60" i="9" s="1"/>
  <c r="O55" i="10"/>
  <c r="O55" i="9"/>
  <c r="O56" i="10"/>
  <c r="O56" i="9" s="1"/>
  <c r="O16" i="10"/>
  <c r="O18" i="10"/>
  <c r="O17" i="10" s="1"/>
  <c r="O67" i="10" s="1"/>
  <c r="O21" i="10"/>
  <c r="O20" i="10" s="1"/>
  <c r="O22" i="10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N41" i="19"/>
  <c r="N40" i="19" s="1"/>
  <c r="M41" i="19"/>
  <c r="M40" i="19" s="1"/>
  <c r="L41" i="19"/>
  <c r="K41" i="19"/>
  <c r="J41" i="19"/>
  <c r="I41" i="19"/>
  <c r="I40" i="19" s="1"/>
  <c r="H41" i="19"/>
  <c r="G41" i="19"/>
  <c r="F41" i="19"/>
  <c r="F40" i="19" s="1"/>
  <c r="E41" i="19"/>
  <c r="E40" i="19" s="1"/>
  <c r="D41" i="19"/>
  <c r="C41" i="19"/>
  <c r="B41" i="19"/>
  <c r="B40" i="19" s="1"/>
  <c r="B112" i="19" s="1"/>
  <c r="O44" i="10"/>
  <c r="O18" i="9" s="1"/>
  <c r="O15" i="10"/>
  <c r="O21" i="6"/>
  <c r="O20" i="6" s="1"/>
  <c r="O21" i="4"/>
  <c r="O17" i="4"/>
  <c r="O13" i="4"/>
  <c r="O20" i="19"/>
  <c r="O50" i="19"/>
  <c r="O15" i="19"/>
  <c r="O14" i="19"/>
  <c r="O14" i="5"/>
  <c r="O15" i="5"/>
  <c r="B53" i="19"/>
  <c r="C53" i="19"/>
  <c r="D53" i="19"/>
  <c r="E53" i="19"/>
  <c r="F53" i="19"/>
  <c r="G53" i="19"/>
  <c r="H53" i="19"/>
  <c r="I53" i="19"/>
  <c r="I51" i="19" s="1"/>
  <c r="J53" i="19"/>
  <c r="K53" i="19"/>
  <c r="L53" i="19"/>
  <c r="M53" i="19"/>
  <c r="N53" i="19"/>
  <c r="N51" i="19" s="1"/>
  <c r="B52" i="19"/>
  <c r="C52" i="19"/>
  <c r="C51" i="19" s="1"/>
  <c r="D52" i="19"/>
  <c r="D51" i="19" s="1"/>
  <c r="E52" i="19"/>
  <c r="F52" i="19"/>
  <c r="G52" i="19"/>
  <c r="H52" i="19"/>
  <c r="H51" i="19" s="1"/>
  <c r="I52" i="19"/>
  <c r="J52" i="19"/>
  <c r="K52" i="19"/>
  <c r="K51" i="19" s="1"/>
  <c r="L52" i="19"/>
  <c r="L51" i="19" s="1"/>
  <c r="M52" i="19"/>
  <c r="N52" i="19"/>
  <c r="P5" i="10"/>
  <c r="Q5" i="10" s="1"/>
  <c r="R5" i="10" s="1"/>
  <c r="S5" i="10" s="1"/>
  <c r="P5" i="19"/>
  <c r="Q5" i="19" s="1"/>
  <c r="R5" i="19" s="1"/>
  <c r="S5" i="19" s="1"/>
  <c r="T5" i="19" s="1"/>
  <c r="U5" i="19" s="1"/>
  <c r="V5" i="19" s="1"/>
  <c r="W5" i="19" s="1"/>
  <c r="X5" i="19" s="1"/>
  <c r="Y5" i="19" s="1"/>
  <c r="Z5" i="19" s="1"/>
  <c r="AA5" i="19" s="1"/>
  <c r="AB5" i="19" s="1"/>
  <c r="AC5" i="19" s="1"/>
  <c r="AD5" i="19" s="1"/>
  <c r="P5" i="6"/>
  <c r="Q5" i="6" s="1"/>
  <c r="R5" i="6" s="1"/>
  <c r="S5" i="6" s="1"/>
  <c r="T5" i="6" s="1"/>
  <c r="U5" i="6" s="1"/>
  <c r="V5" i="6" s="1"/>
  <c r="W5" i="6" s="1"/>
  <c r="X5" i="6" s="1"/>
  <c r="Y5" i="6" s="1"/>
  <c r="P5" i="4"/>
  <c r="Q5" i="4" s="1"/>
  <c r="R5" i="4" s="1"/>
  <c r="S5" i="4" s="1"/>
  <c r="T5" i="4" s="1"/>
  <c r="U5" i="4" s="1"/>
  <c r="V5" i="4" s="1"/>
  <c r="W5" i="4" s="1"/>
  <c r="X5" i="4" s="1"/>
  <c r="Y5" i="4" s="1"/>
  <c r="P5" i="9"/>
  <c r="Q5" i="9" s="1"/>
  <c r="R5" i="9" s="1"/>
  <c r="S5" i="9" s="1"/>
  <c r="M13" i="5"/>
  <c r="L13" i="5"/>
  <c r="K13" i="5"/>
  <c r="J13" i="5"/>
  <c r="I13" i="5"/>
  <c r="H13" i="5"/>
  <c r="G13" i="5"/>
  <c r="F13" i="5"/>
  <c r="E13" i="5"/>
  <c r="D13" i="5"/>
  <c r="C13" i="5"/>
  <c r="B13" i="5"/>
  <c r="B12" i="5" s="1"/>
  <c r="C35" i="5" s="1"/>
  <c r="N13" i="5"/>
  <c r="O36" i="5" s="1"/>
  <c r="C14" i="5"/>
  <c r="D37" i="5" s="1"/>
  <c r="D14" i="5"/>
  <c r="E14" i="5"/>
  <c r="F37" i="5"/>
  <c r="F14" i="5"/>
  <c r="G37" i="5" s="1"/>
  <c r="G14" i="5"/>
  <c r="G12" i="5" s="1"/>
  <c r="H37" i="5"/>
  <c r="H14" i="5"/>
  <c r="I37" i="5" s="1"/>
  <c r="I14" i="5"/>
  <c r="J37" i="5"/>
  <c r="J14" i="5"/>
  <c r="K37" i="5" s="1"/>
  <c r="K14" i="5"/>
  <c r="L14" i="5"/>
  <c r="M14" i="5"/>
  <c r="N14" i="5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K45" i="10"/>
  <c r="K19" i="9" s="1"/>
  <c r="I45" i="10"/>
  <c r="I19" i="9"/>
  <c r="G45" i="10"/>
  <c r="G19" i="9"/>
  <c r="E45" i="10"/>
  <c r="E19" i="9"/>
  <c r="C45" i="10"/>
  <c r="C19" i="9"/>
  <c r="K21" i="5"/>
  <c r="L44" i="5" s="1"/>
  <c r="J21" i="5"/>
  <c r="J44" i="5" s="1"/>
  <c r="I21" i="5"/>
  <c r="H21" i="5"/>
  <c r="G21" i="5"/>
  <c r="F21" i="5"/>
  <c r="D21" i="5"/>
  <c r="C21" i="5"/>
  <c r="N21" i="4"/>
  <c r="M21" i="4"/>
  <c r="K21" i="4"/>
  <c r="I21" i="4"/>
  <c r="G21" i="4"/>
  <c r="E21" i="4"/>
  <c r="F46" i="4" s="1"/>
  <c r="C21" i="4"/>
  <c r="N17" i="4"/>
  <c r="M17" i="4"/>
  <c r="N42" i="4" s="1"/>
  <c r="L17" i="4"/>
  <c r="L42" i="4" s="1"/>
  <c r="K17" i="4"/>
  <c r="J17" i="4"/>
  <c r="I17" i="4"/>
  <c r="H17" i="4"/>
  <c r="H14" i="4" s="1"/>
  <c r="G17" i="4"/>
  <c r="F17" i="4"/>
  <c r="E17" i="4"/>
  <c r="F42" i="4" s="1"/>
  <c r="D17" i="4"/>
  <c r="D42" i="4" s="1"/>
  <c r="C17" i="4"/>
  <c r="L62" i="19"/>
  <c r="M20" i="19"/>
  <c r="I20" i="19"/>
  <c r="E20" i="19"/>
  <c r="D20" i="19"/>
  <c r="N15" i="19"/>
  <c r="M15" i="19"/>
  <c r="L15" i="19"/>
  <c r="K15" i="19"/>
  <c r="I15" i="19"/>
  <c r="H15" i="19"/>
  <c r="G15" i="19"/>
  <c r="E15" i="19"/>
  <c r="D15" i="19"/>
  <c r="C15" i="19"/>
  <c r="N14" i="19"/>
  <c r="M14" i="19"/>
  <c r="L14" i="19"/>
  <c r="J14" i="19"/>
  <c r="I14" i="19"/>
  <c r="H14" i="19"/>
  <c r="F14" i="19"/>
  <c r="E14" i="19"/>
  <c r="D14" i="19"/>
  <c r="K13" i="19"/>
  <c r="H13" i="19"/>
  <c r="M35" i="19"/>
  <c r="M34" i="19" s="1"/>
  <c r="M49" i="19"/>
  <c r="N24" i="5"/>
  <c r="N23" i="5"/>
  <c r="N20" i="5"/>
  <c r="N19" i="5"/>
  <c r="N20" i="4"/>
  <c r="N19" i="4"/>
  <c r="N16" i="4"/>
  <c r="N41" i="4" s="1"/>
  <c r="N15" i="4"/>
  <c r="N12" i="4"/>
  <c r="N28" i="6"/>
  <c r="N21" i="6"/>
  <c r="N19" i="6"/>
  <c r="N17" i="6"/>
  <c r="N71" i="19"/>
  <c r="N67" i="19"/>
  <c r="N62" i="19"/>
  <c r="N49" i="19"/>
  <c r="N47" i="19"/>
  <c r="N63" i="19"/>
  <c r="N46" i="19"/>
  <c r="N45" i="19"/>
  <c r="N35" i="19"/>
  <c r="N34" i="19" s="1"/>
  <c r="N27" i="19"/>
  <c r="N26" i="19"/>
  <c r="N25" i="19"/>
  <c r="N23" i="19"/>
  <c r="N25" i="10" s="1"/>
  <c r="N21" i="19"/>
  <c r="N20" i="19"/>
  <c r="N17" i="19"/>
  <c r="N16" i="19"/>
  <c r="N56" i="10"/>
  <c r="N56" i="9" s="1"/>
  <c r="N55" i="10"/>
  <c r="N55" i="9" s="1"/>
  <c r="N53" i="10"/>
  <c r="N60" i="9"/>
  <c r="N52" i="10"/>
  <c r="N54" i="10" s="1"/>
  <c r="N44" i="10"/>
  <c r="N18" i="9"/>
  <c r="N22" i="10"/>
  <c r="N21" i="10"/>
  <c r="N18" i="10"/>
  <c r="N16" i="10"/>
  <c r="N15" i="10"/>
  <c r="N14" i="10" s="1"/>
  <c r="N12" i="10"/>
  <c r="N11" i="10" s="1"/>
  <c r="N45" i="10"/>
  <c r="N19" i="9"/>
  <c r="M22" i="10"/>
  <c r="M21" i="10"/>
  <c r="M18" i="10"/>
  <c r="C18" i="10"/>
  <c r="D18" i="10"/>
  <c r="D68" i="10" s="1"/>
  <c r="E18" i="10"/>
  <c r="F18" i="10"/>
  <c r="G18" i="10"/>
  <c r="H18" i="10"/>
  <c r="H68" i="10" s="1"/>
  <c r="I18" i="10"/>
  <c r="J18" i="10"/>
  <c r="K18" i="10"/>
  <c r="L18" i="10"/>
  <c r="C19" i="10"/>
  <c r="C17" i="10" s="1"/>
  <c r="D19" i="10"/>
  <c r="E19" i="10"/>
  <c r="F19" i="10"/>
  <c r="C21" i="10"/>
  <c r="C20" i="10" s="1"/>
  <c r="D21" i="10"/>
  <c r="E21" i="10"/>
  <c r="F21" i="10"/>
  <c r="G21" i="10"/>
  <c r="G20" i="10" s="1"/>
  <c r="H21" i="10"/>
  <c r="I21" i="10"/>
  <c r="J21" i="10"/>
  <c r="K21" i="10"/>
  <c r="L21" i="10"/>
  <c r="C22" i="10"/>
  <c r="D22" i="10"/>
  <c r="E22" i="10"/>
  <c r="F22" i="10"/>
  <c r="G22" i="10"/>
  <c r="H22" i="10"/>
  <c r="I22" i="10"/>
  <c r="J22" i="10"/>
  <c r="K22" i="10"/>
  <c r="L22" i="10"/>
  <c r="B22" i="10"/>
  <c r="B103" i="10" s="1"/>
  <c r="B21" i="10"/>
  <c r="B19" i="10"/>
  <c r="B18" i="10"/>
  <c r="C13" i="6"/>
  <c r="D13" i="6"/>
  <c r="E13" i="6"/>
  <c r="F13" i="6"/>
  <c r="G13" i="6"/>
  <c r="H13" i="6"/>
  <c r="I13" i="6"/>
  <c r="J13" i="6"/>
  <c r="K13" i="6"/>
  <c r="L33" i="9" s="1"/>
  <c r="L13" i="6"/>
  <c r="M13" i="6"/>
  <c r="C14" i="6"/>
  <c r="D14" i="6"/>
  <c r="E36" i="9" s="1"/>
  <c r="E14" i="6"/>
  <c r="F14" i="6"/>
  <c r="J14" i="6"/>
  <c r="J36" i="9" s="1"/>
  <c r="C16" i="6"/>
  <c r="D16" i="6"/>
  <c r="E16" i="6"/>
  <c r="E34" i="9" s="1"/>
  <c r="F16" i="6"/>
  <c r="C17" i="6"/>
  <c r="D17" i="6"/>
  <c r="E17" i="6"/>
  <c r="F17" i="6"/>
  <c r="G37" i="9" s="1"/>
  <c r="G17" i="6"/>
  <c r="H17" i="6"/>
  <c r="H37" i="9" s="1"/>
  <c r="I17" i="6"/>
  <c r="J17" i="6"/>
  <c r="K17" i="6"/>
  <c r="L17" i="6"/>
  <c r="L37" i="9" s="1"/>
  <c r="M17" i="6"/>
  <c r="B17" i="6"/>
  <c r="B13" i="6"/>
  <c r="M19" i="6"/>
  <c r="M62" i="19"/>
  <c r="C71" i="19"/>
  <c r="D71" i="19"/>
  <c r="E71" i="19"/>
  <c r="F71" i="19"/>
  <c r="G71" i="19"/>
  <c r="H71" i="19"/>
  <c r="I71" i="19"/>
  <c r="I76" i="19" s="1"/>
  <c r="I93" i="9" s="1"/>
  <c r="J71" i="19"/>
  <c r="K71" i="19"/>
  <c r="L71" i="19"/>
  <c r="M71" i="19"/>
  <c r="B71" i="19"/>
  <c r="C67" i="19"/>
  <c r="D67" i="19"/>
  <c r="E67" i="19"/>
  <c r="F67" i="19"/>
  <c r="G67" i="19"/>
  <c r="H67" i="19"/>
  <c r="I67" i="19"/>
  <c r="I91" i="9" s="1"/>
  <c r="J67" i="19"/>
  <c r="K67" i="19"/>
  <c r="L67" i="19"/>
  <c r="M67" i="19"/>
  <c r="B67" i="19"/>
  <c r="M24" i="5"/>
  <c r="L24" i="5"/>
  <c r="K24" i="5"/>
  <c r="J24" i="5"/>
  <c r="I24" i="5"/>
  <c r="J47" i="5" s="1"/>
  <c r="H24" i="5"/>
  <c r="G24" i="5"/>
  <c r="H47" i="5" s="1"/>
  <c r="F24" i="5"/>
  <c r="E24" i="5"/>
  <c r="D24" i="5"/>
  <c r="C24" i="5"/>
  <c r="B24" i="5"/>
  <c r="M23" i="5"/>
  <c r="L23" i="5"/>
  <c r="K23" i="5"/>
  <c r="L46" i="5" s="1"/>
  <c r="J23" i="5"/>
  <c r="I23" i="5"/>
  <c r="I46" i="5" s="1"/>
  <c r="H23" i="5"/>
  <c r="G23" i="5"/>
  <c r="F23" i="5"/>
  <c r="E23" i="5"/>
  <c r="F46" i="5" s="1"/>
  <c r="D23" i="5"/>
  <c r="C23" i="5"/>
  <c r="B23" i="5"/>
  <c r="L20" i="5"/>
  <c r="L43" i="5" s="1"/>
  <c r="K20" i="5"/>
  <c r="J20" i="5"/>
  <c r="K43" i="5" s="1"/>
  <c r="I20" i="5"/>
  <c r="H20" i="5"/>
  <c r="G20" i="5"/>
  <c r="F20" i="5"/>
  <c r="E20" i="5"/>
  <c r="D20" i="5"/>
  <c r="C20" i="5"/>
  <c r="B20" i="5"/>
  <c r="M19" i="5"/>
  <c r="L19" i="5"/>
  <c r="L17" i="5" s="1"/>
  <c r="K18" i="5"/>
  <c r="J18" i="5"/>
  <c r="I18" i="5"/>
  <c r="H18" i="5"/>
  <c r="G18" i="5"/>
  <c r="F18" i="5"/>
  <c r="G41" i="5" s="1"/>
  <c r="E18" i="5"/>
  <c r="D18" i="5"/>
  <c r="E41" i="5" s="1"/>
  <c r="C18" i="5"/>
  <c r="B18" i="5"/>
  <c r="B17" i="5" s="1"/>
  <c r="B16" i="5" s="1"/>
  <c r="M20" i="4"/>
  <c r="L20" i="4"/>
  <c r="M45" i="4" s="1"/>
  <c r="K20" i="4"/>
  <c r="J20" i="4"/>
  <c r="J45" i="4" s="1"/>
  <c r="I20" i="4"/>
  <c r="H20" i="4"/>
  <c r="G20" i="4"/>
  <c r="F20" i="4"/>
  <c r="F45" i="4" s="1"/>
  <c r="E20" i="4"/>
  <c r="D20" i="4"/>
  <c r="C20" i="4"/>
  <c r="B20" i="4"/>
  <c r="C45" i="4" s="1"/>
  <c r="M19" i="4"/>
  <c r="L19" i="4"/>
  <c r="L44" i="4" s="1"/>
  <c r="L42" i="9" s="1"/>
  <c r="K19" i="4"/>
  <c r="J19" i="4"/>
  <c r="K44" i="4" s="1"/>
  <c r="I19" i="4"/>
  <c r="H19" i="4"/>
  <c r="H44" i="4" s="1"/>
  <c r="G19" i="4"/>
  <c r="F19" i="4"/>
  <c r="E19" i="4"/>
  <c r="D19" i="4"/>
  <c r="C19" i="4"/>
  <c r="B19" i="4"/>
  <c r="C44" i="4" s="1"/>
  <c r="C42" i="9" s="1"/>
  <c r="M16" i="4"/>
  <c r="L16" i="4"/>
  <c r="L41" i="4" s="1"/>
  <c r="K16" i="4"/>
  <c r="J16" i="4"/>
  <c r="I16" i="4"/>
  <c r="H16" i="4"/>
  <c r="G16" i="4"/>
  <c r="F16" i="4"/>
  <c r="G41" i="4" s="1"/>
  <c r="E16" i="4"/>
  <c r="D16" i="4"/>
  <c r="C16" i="4"/>
  <c r="B16" i="4"/>
  <c r="B30" i="4" s="1"/>
  <c r="M15" i="4"/>
  <c r="L15" i="4"/>
  <c r="K15" i="4"/>
  <c r="J15" i="4"/>
  <c r="J14" i="4" s="1"/>
  <c r="I15" i="4"/>
  <c r="H15" i="4"/>
  <c r="H40" i="4" s="1"/>
  <c r="G15" i="4"/>
  <c r="F15" i="4"/>
  <c r="F40" i="4" s="1"/>
  <c r="E15" i="4"/>
  <c r="D15" i="4"/>
  <c r="D40" i="4" s="1"/>
  <c r="C15" i="4"/>
  <c r="B15" i="4"/>
  <c r="B14" i="4" s="1"/>
  <c r="C39" i="4" s="1"/>
  <c r="M12" i="4"/>
  <c r="L12" i="4"/>
  <c r="K12" i="4"/>
  <c r="J12" i="4"/>
  <c r="I12" i="4"/>
  <c r="H12" i="4"/>
  <c r="H11" i="4" s="1"/>
  <c r="G12" i="4"/>
  <c r="F12" i="4"/>
  <c r="G37" i="4" s="1"/>
  <c r="E12" i="4"/>
  <c r="D12" i="4"/>
  <c r="E37" i="4" s="1"/>
  <c r="C12" i="4"/>
  <c r="B12" i="4"/>
  <c r="C37" i="4" s="1"/>
  <c r="B30" i="6"/>
  <c r="B29" i="6"/>
  <c r="B55" i="6" s="1"/>
  <c r="M28" i="6"/>
  <c r="L28" i="6"/>
  <c r="K28" i="6"/>
  <c r="J28" i="6"/>
  <c r="I28" i="6"/>
  <c r="H28" i="6"/>
  <c r="H26" i="6" s="1"/>
  <c r="G28" i="6"/>
  <c r="F28" i="6"/>
  <c r="E28" i="6"/>
  <c r="D28" i="6"/>
  <c r="C28" i="6"/>
  <c r="B28" i="6"/>
  <c r="L19" i="6"/>
  <c r="K19" i="6"/>
  <c r="J19" i="6"/>
  <c r="I19" i="6"/>
  <c r="H19" i="6"/>
  <c r="G19" i="6"/>
  <c r="F19" i="6"/>
  <c r="E19" i="6"/>
  <c r="D19" i="6"/>
  <c r="C19" i="6"/>
  <c r="B19" i="6"/>
  <c r="B56" i="10"/>
  <c r="C56" i="10"/>
  <c r="C56" i="9"/>
  <c r="D56" i="10"/>
  <c r="D56" i="9"/>
  <c r="E56" i="10"/>
  <c r="E56" i="9"/>
  <c r="F56" i="10"/>
  <c r="F56" i="9"/>
  <c r="G56" i="10"/>
  <c r="H56" i="10"/>
  <c r="I56" i="10"/>
  <c r="I56" i="9" s="1"/>
  <c r="J56" i="10"/>
  <c r="J56" i="9" s="1"/>
  <c r="K56" i="10"/>
  <c r="K56" i="9" s="1"/>
  <c r="L56" i="10"/>
  <c r="L91" i="9" s="1"/>
  <c r="M56" i="10"/>
  <c r="M56" i="9" s="1"/>
  <c r="M55" i="10"/>
  <c r="M55" i="9"/>
  <c r="L55" i="10"/>
  <c r="L55" i="9" s="1"/>
  <c r="K55" i="10"/>
  <c r="J55" i="10"/>
  <c r="J55" i="9"/>
  <c r="I55" i="10"/>
  <c r="H55" i="10"/>
  <c r="H55" i="9"/>
  <c r="G55" i="10"/>
  <c r="F55" i="10"/>
  <c r="F55" i="9"/>
  <c r="E55" i="10"/>
  <c r="E55" i="9" s="1"/>
  <c r="D55" i="10"/>
  <c r="C55" i="10"/>
  <c r="C55" i="9" s="1"/>
  <c r="B55" i="10"/>
  <c r="B69" i="19" s="1"/>
  <c r="M53" i="10"/>
  <c r="M60" i="9"/>
  <c r="L53" i="10"/>
  <c r="L60" i="9"/>
  <c r="K53" i="10"/>
  <c r="K60" i="9"/>
  <c r="J53" i="10"/>
  <c r="J60" i="9"/>
  <c r="I53" i="10"/>
  <c r="I60" i="9"/>
  <c r="H53" i="10"/>
  <c r="H60" i="9"/>
  <c r="G53" i="10"/>
  <c r="G60" i="9"/>
  <c r="F53" i="10"/>
  <c r="F60" i="9"/>
  <c r="E53" i="10"/>
  <c r="E60" i="9"/>
  <c r="D53" i="10"/>
  <c r="D60" i="9"/>
  <c r="C53" i="10"/>
  <c r="C60" i="9"/>
  <c r="B53" i="10"/>
  <c r="M52" i="10"/>
  <c r="M59" i="9" s="1"/>
  <c r="L52" i="10"/>
  <c r="K52" i="10"/>
  <c r="K59" i="9" s="1"/>
  <c r="J52" i="10"/>
  <c r="I52" i="10"/>
  <c r="I59" i="9" s="1"/>
  <c r="H52" i="10"/>
  <c r="G52" i="10"/>
  <c r="G54" i="10" s="1"/>
  <c r="F52" i="10"/>
  <c r="F54" i="10" s="1"/>
  <c r="E52" i="10"/>
  <c r="E54" i="10"/>
  <c r="D52" i="10"/>
  <c r="D59" i="9" s="1"/>
  <c r="C52" i="10"/>
  <c r="C59" i="9" s="1"/>
  <c r="B52" i="10"/>
  <c r="B54" i="10"/>
  <c r="B51" i="10"/>
  <c r="I50" i="10"/>
  <c r="H50" i="10"/>
  <c r="G50" i="10"/>
  <c r="H51" i="10" s="1"/>
  <c r="H22" i="9" s="1"/>
  <c r="F50" i="10"/>
  <c r="E50" i="10"/>
  <c r="F51" i="10" s="1"/>
  <c r="F22" i="9" s="1"/>
  <c r="D50" i="10"/>
  <c r="C50" i="10"/>
  <c r="B50" i="10"/>
  <c r="B49" i="10"/>
  <c r="J48" i="10"/>
  <c r="I48" i="10"/>
  <c r="J49" i="10" s="1"/>
  <c r="J21" i="9" s="1"/>
  <c r="H48" i="10"/>
  <c r="G48" i="10"/>
  <c r="F48" i="10"/>
  <c r="E48" i="10"/>
  <c r="F49" i="10" s="1"/>
  <c r="F21" i="9" s="1"/>
  <c r="D48" i="10"/>
  <c r="C48" i="10"/>
  <c r="D49" i="10" s="1"/>
  <c r="D21" i="9" s="1"/>
  <c r="B48" i="10"/>
  <c r="B47" i="10"/>
  <c r="M44" i="10"/>
  <c r="M18" i="9"/>
  <c r="L44" i="10"/>
  <c r="L18" i="9"/>
  <c r="K44" i="10"/>
  <c r="K18" i="9"/>
  <c r="J44" i="10"/>
  <c r="J18" i="9"/>
  <c r="I44" i="10"/>
  <c r="I18" i="9"/>
  <c r="H44" i="10"/>
  <c r="H18" i="9"/>
  <c r="G44" i="10"/>
  <c r="G18" i="9"/>
  <c r="F44" i="10"/>
  <c r="F18" i="9"/>
  <c r="E44" i="10"/>
  <c r="E18" i="9"/>
  <c r="D44" i="10"/>
  <c r="D18" i="9"/>
  <c r="C44" i="10"/>
  <c r="C18" i="9"/>
  <c r="B42" i="10"/>
  <c r="M16" i="10"/>
  <c r="M66" i="10" s="1"/>
  <c r="L16" i="10"/>
  <c r="K16" i="10"/>
  <c r="J16" i="10"/>
  <c r="I16" i="10"/>
  <c r="I66" i="10" s="1"/>
  <c r="H16" i="10"/>
  <c r="G16" i="10"/>
  <c r="G66" i="10" s="1"/>
  <c r="F16" i="10"/>
  <c r="E16" i="10"/>
  <c r="E66" i="10" s="1"/>
  <c r="D16" i="10"/>
  <c r="C16" i="10"/>
  <c r="B16" i="10"/>
  <c r="G62" i="19"/>
  <c r="G61" i="19" s="1"/>
  <c r="J62" i="19"/>
  <c r="C49" i="19"/>
  <c r="D49" i="19"/>
  <c r="E49" i="19"/>
  <c r="F49" i="19"/>
  <c r="G49" i="19"/>
  <c r="G48" i="19" s="1"/>
  <c r="H49" i="19"/>
  <c r="I49" i="19"/>
  <c r="J49" i="19"/>
  <c r="K49" i="19"/>
  <c r="L49" i="19"/>
  <c r="C50" i="19"/>
  <c r="C69" i="19" s="1"/>
  <c r="G50" i="19"/>
  <c r="K50" i="19"/>
  <c r="B50" i="19"/>
  <c r="B49" i="19"/>
  <c r="B121" i="19" s="1"/>
  <c r="C45" i="19"/>
  <c r="D45" i="19"/>
  <c r="E45" i="19"/>
  <c r="F45" i="19"/>
  <c r="F44" i="19" s="1"/>
  <c r="G45" i="19"/>
  <c r="H45" i="19"/>
  <c r="H44" i="19" s="1"/>
  <c r="I45" i="19"/>
  <c r="J45" i="19"/>
  <c r="J44" i="19" s="1"/>
  <c r="K45" i="19"/>
  <c r="L45" i="19"/>
  <c r="M45" i="19"/>
  <c r="C46" i="19"/>
  <c r="D46" i="19"/>
  <c r="E46" i="19"/>
  <c r="E44" i="19" s="1"/>
  <c r="F46" i="19"/>
  <c r="G46" i="19"/>
  <c r="H46" i="19"/>
  <c r="I46" i="19"/>
  <c r="J46" i="19"/>
  <c r="K46" i="19"/>
  <c r="L46" i="19"/>
  <c r="M46" i="19"/>
  <c r="C47" i="19"/>
  <c r="C63" i="19"/>
  <c r="C61" i="19" s="1"/>
  <c r="D47" i="19"/>
  <c r="D63" i="19"/>
  <c r="E47" i="19"/>
  <c r="E63" i="19"/>
  <c r="E61" i="19" s="1"/>
  <c r="F47" i="19"/>
  <c r="G47" i="19"/>
  <c r="G63" i="19"/>
  <c r="H47" i="19"/>
  <c r="H63" i="19"/>
  <c r="I47" i="19"/>
  <c r="I63" i="19"/>
  <c r="I61" i="19" s="1"/>
  <c r="J47" i="19"/>
  <c r="K47" i="19"/>
  <c r="K63" i="19"/>
  <c r="K61" i="19" s="1"/>
  <c r="L47" i="19"/>
  <c r="L63" i="19"/>
  <c r="M47" i="19"/>
  <c r="M63" i="19"/>
  <c r="M61" i="19" s="1"/>
  <c r="B47" i="19"/>
  <c r="B63" i="19"/>
  <c r="B61" i="19" s="1"/>
  <c r="B46" i="19"/>
  <c r="B45" i="19"/>
  <c r="C35" i="19"/>
  <c r="D35" i="19"/>
  <c r="E35" i="19"/>
  <c r="F35" i="19"/>
  <c r="F34" i="19" s="1"/>
  <c r="G35" i="19"/>
  <c r="H35" i="19"/>
  <c r="H34" i="19" s="1"/>
  <c r="I35" i="19"/>
  <c r="J35" i="19"/>
  <c r="J34" i="19" s="1"/>
  <c r="K35" i="19"/>
  <c r="L35" i="19"/>
  <c r="L34" i="19" s="1"/>
  <c r="B35" i="19"/>
  <c r="B27" i="19"/>
  <c r="B99" i="19" s="1"/>
  <c r="C27" i="19"/>
  <c r="D27" i="19"/>
  <c r="E27" i="19"/>
  <c r="F27" i="19"/>
  <c r="G27" i="19"/>
  <c r="H27" i="19"/>
  <c r="I27" i="19"/>
  <c r="J27" i="19"/>
  <c r="K27" i="19"/>
  <c r="L27" i="19"/>
  <c r="M27" i="19"/>
  <c r="B26" i="19"/>
  <c r="C26" i="19"/>
  <c r="D26" i="19"/>
  <c r="E26" i="19"/>
  <c r="F26" i="19"/>
  <c r="G26" i="19"/>
  <c r="H26" i="19"/>
  <c r="I26" i="19"/>
  <c r="J26" i="19"/>
  <c r="K26" i="19"/>
  <c r="L26" i="19"/>
  <c r="M26" i="19"/>
  <c r="B25" i="19"/>
  <c r="C25" i="19"/>
  <c r="D25" i="19"/>
  <c r="E25" i="19"/>
  <c r="F25" i="19"/>
  <c r="G25" i="19"/>
  <c r="H25" i="19"/>
  <c r="I25" i="19"/>
  <c r="J25" i="19"/>
  <c r="K25" i="19"/>
  <c r="L25" i="19"/>
  <c r="M25" i="19"/>
  <c r="C23" i="19"/>
  <c r="D23" i="19"/>
  <c r="E23" i="19"/>
  <c r="F23" i="19"/>
  <c r="F25" i="10"/>
  <c r="G23" i="19"/>
  <c r="H23" i="19"/>
  <c r="I23" i="19"/>
  <c r="I25" i="10" s="1"/>
  <c r="J23" i="19"/>
  <c r="K23" i="19"/>
  <c r="L23" i="19"/>
  <c r="M23" i="19"/>
  <c r="M25" i="10" s="1"/>
  <c r="C24" i="19"/>
  <c r="D24" i="19"/>
  <c r="E24" i="19"/>
  <c r="F24" i="19"/>
  <c r="G24" i="19"/>
  <c r="H24" i="19"/>
  <c r="I24" i="19"/>
  <c r="I22" i="19" s="1"/>
  <c r="J24" i="19"/>
  <c r="K24" i="19"/>
  <c r="K22" i="19" s="1"/>
  <c r="L24" i="19"/>
  <c r="M24" i="19"/>
  <c r="B24" i="19"/>
  <c r="B23" i="19"/>
  <c r="C21" i="19"/>
  <c r="D21" i="19"/>
  <c r="E21" i="19"/>
  <c r="F21" i="19"/>
  <c r="G21" i="19"/>
  <c r="H21" i="19"/>
  <c r="I21" i="19"/>
  <c r="J21" i="19"/>
  <c r="K21" i="19"/>
  <c r="L21" i="19"/>
  <c r="M21" i="19"/>
  <c r="B21" i="19"/>
  <c r="C17" i="19"/>
  <c r="D17" i="19"/>
  <c r="E17" i="19"/>
  <c r="F17" i="19"/>
  <c r="G17" i="19"/>
  <c r="H17" i="19"/>
  <c r="I17" i="19"/>
  <c r="J17" i="19"/>
  <c r="K17" i="19"/>
  <c r="L17" i="19"/>
  <c r="M17" i="19"/>
  <c r="B17" i="19"/>
  <c r="C16" i="19"/>
  <c r="D16" i="19"/>
  <c r="E16" i="19"/>
  <c r="F16" i="19"/>
  <c r="G16" i="19"/>
  <c r="H16" i="19"/>
  <c r="I16" i="19"/>
  <c r="J16" i="19"/>
  <c r="K16" i="19"/>
  <c r="L16" i="19"/>
  <c r="M16" i="19"/>
  <c r="B16" i="19"/>
  <c r="C24" i="6"/>
  <c r="G24" i="6"/>
  <c r="K24" i="6"/>
  <c r="M24" i="6"/>
  <c r="M23" i="6" s="1"/>
  <c r="B24" i="6"/>
  <c r="E21" i="6"/>
  <c r="I21" i="6"/>
  <c r="J21" i="6"/>
  <c r="K21" i="6"/>
  <c r="L21" i="6"/>
  <c r="M21" i="6"/>
  <c r="E15" i="10"/>
  <c r="E65" i="10" s="1"/>
  <c r="E64" i="10" s="1"/>
  <c r="I15" i="10"/>
  <c r="M15" i="10"/>
  <c r="M45" i="10"/>
  <c r="M19" i="9"/>
  <c r="L45" i="10"/>
  <c r="L19" i="9"/>
  <c r="J45" i="10"/>
  <c r="J19" i="9"/>
  <c r="H45" i="10"/>
  <c r="H19" i="9"/>
  <c r="F45" i="10"/>
  <c r="F19" i="9"/>
  <c r="D45" i="10"/>
  <c r="D19" i="9"/>
  <c r="J50" i="10"/>
  <c r="K48" i="10"/>
  <c r="K63" i="10" s="1"/>
  <c r="M20" i="5"/>
  <c r="K19" i="5"/>
  <c r="K42" i="5" s="1"/>
  <c r="J19" i="5"/>
  <c r="I19" i="5"/>
  <c r="J42" i="5" s="1"/>
  <c r="H19" i="5"/>
  <c r="G19" i="5"/>
  <c r="F19" i="5"/>
  <c r="E19" i="5"/>
  <c r="D19" i="5"/>
  <c r="C19" i="5"/>
  <c r="B19" i="5"/>
  <c r="E21" i="5"/>
  <c r="M15" i="5"/>
  <c r="I15" i="5"/>
  <c r="J38" i="5" s="1"/>
  <c r="G15" i="5"/>
  <c r="D15" i="5"/>
  <c r="E38" i="5" s="1"/>
  <c r="C15" i="5"/>
  <c r="B15" i="5"/>
  <c r="L21" i="4"/>
  <c r="J21" i="4"/>
  <c r="J46" i="4" s="1"/>
  <c r="H21" i="4"/>
  <c r="F21" i="4"/>
  <c r="D21" i="4"/>
  <c r="B21" i="4"/>
  <c r="C46" i="4" s="1"/>
  <c r="K13" i="4"/>
  <c r="G13" i="4"/>
  <c r="G11" i="4" s="1"/>
  <c r="G18" i="4" s="1"/>
  <c r="C13" i="4"/>
  <c r="L20" i="19"/>
  <c r="L19" i="19" s="1"/>
  <c r="C20" i="19"/>
  <c r="J15" i="19"/>
  <c r="F15" i="19"/>
  <c r="B15" i="19"/>
  <c r="B87" i="19" s="1"/>
  <c r="G14" i="19"/>
  <c r="C14" i="19"/>
  <c r="D5" i="9"/>
  <c r="E5" i="9" s="1"/>
  <c r="F5" i="9" s="1"/>
  <c r="G5" i="9" s="1"/>
  <c r="H5" i="9" s="1"/>
  <c r="I5" i="9" s="1"/>
  <c r="J5" i="9" s="1"/>
  <c r="K5" i="9" s="1"/>
  <c r="L5" i="9" s="1"/>
  <c r="C5" i="5"/>
  <c r="D5" i="5" s="1"/>
  <c r="E5" i="5" s="1"/>
  <c r="F5" i="5" s="1"/>
  <c r="G5" i="5" s="1"/>
  <c r="H5" i="5" s="1"/>
  <c r="I5" i="5" s="1"/>
  <c r="J5" i="5" s="1"/>
  <c r="K5" i="5" s="1"/>
  <c r="L5" i="5" s="1"/>
  <c r="C5" i="4"/>
  <c r="D5" i="4" s="1"/>
  <c r="E5" i="4" s="1"/>
  <c r="F5" i="4" s="1"/>
  <c r="G5" i="4" s="1"/>
  <c r="H5" i="4" s="1"/>
  <c r="I5" i="4" s="1"/>
  <c r="J5" i="4" s="1"/>
  <c r="K5" i="4" s="1"/>
  <c r="L5" i="4" s="1"/>
  <c r="C5" i="6"/>
  <c r="D5" i="6" s="1"/>
  <c r="E5" i="6" s="1"/>
  <c r="F5" i="6" s="1"/>
  <c r="G5" i="6" s="1"/>
  <c r="H5" i="6" s="1"/>
  <c r="I5" i="6" s="1"/>
  <c r="J5" i="6" s="1"/>
  <c r="K5" i="6" s="1"/>
  <c r="L5" i="6" s="1"/>
  <c r="C5" i="10"/>
  <c r="D5" i="10" s="1"/>
  <c r="E5" i="10" s="1"/>
  <c r="F5" i="10" s="1"/>
  <c r="G5" i="10" s="1"/>
  <c r="H5" i="10" s="1"/>
  <c r="I5" i="10" s="1"/>
  <c r="J5" i="10" s="1"/>
  <c r="K5" i="10" s="1"/>
  <c r="L5" i="10" s="1"/>
  <c r="Q5" i="5"/>
  <c r="R5" i="5" s="1"/>
  <c r="S5" i="5" s="1"/>
  <c r="T5" i="5" s="1"/>
  <c r="U5" i="5" s="1"/>
  <c r="V5" i="5" s="1"/>
  <c r="W5" i="5" s="1"/>
  <c r="X5" i="5" s="1"/>
  <c r="Y5" i="5" s="1"/>
  <c r="L12" i="10"/>
  <c r="F12" i="10"/>
  <c r="F62" i="10" s="1"/>
  <c r="J12" i="10"/>
  <c r="D26" i="10"/>
  <c r="J22" i="6"/>
  <c r="K22" i="6"/>
  <c r="L26" i="10"/>
  <c r="M22" i="6"/>
  <c r="M20" i="6" s="1"/>
  <c r="M18" i="6" s="1"/>
  <c r="D25" i="6"/>
  <c r="F25" i="6"/>
  <c r="F23" i="6" s="1"/>
  <c r="H25" i="6"/>
  <c r="K50" i="10"/>
  <c r="L51" i="10" s="1"/>
  <c r="L22" i="9" s="1"/>
  <c r="L48" i="10"/>
  <c r="M25" i="6"/>
  <c r="K25" i="6"/>
  <c r="M48" i="10"/>
  <c r="N49" i="10" s="1"/>
  <c r="N21" i="9" s="1"/>
  <c r="L50" i="10"/>
  <c r="M50" i="10"/>
  <c r="N48" i="10"/>
  <c r="N50" i="10"/>
  <c r="N51" i="10" s="1"/>
  <c r="N22" i="9" s="1"/>
  <c r="G46" i="10"/>
  <c r="F46" i="10"/>
  <c r="E46" i="10"/>
  <c r="D46" i="10"/>
  <c r="D69" i="10" s="1"/>
  <c r="C46" i="10"/>
  <c r="B46" i="10"/>
  <c r="B69" i="10" s="1"/>
  <c r="H46" i="10"/>
  <c r="I46" i="10"/>
  <c r="I47" i="10" s="1"/>
  <c r="I23" i="9" s="1"/>
  <c r="J46" i="10"/>
  <c r="K46" i="10"/>
  <c r="K47" i="10" s="1"/>
  <c r="K23" i="9" s="1"/>
  <c r="L46" i="10"/>
  <c r="N46" i="10"/>
  <c r="O47" i="10" s="1"/>
  <c r="O23" i="9" s="1"/>
  <c r="M46" i="10"/>
  <c r="M68" i="10" s="1"/>
  <c r="O13" i="19"/>
  <c r="O46" i="10"/>
  <c r="O45" i="10"/>
  <c r="O19" i="9" s="1"/>
  <c r="O30" i="10"/>
  <c r="O17" i="6"/>
  <c r="M14" i="6"/>
  <c r="M36" i="9" s="1"/>
  <c r="K14" i="6"/>
  <c r="I14" i="6"/>
  <c r="G14" i="6"/>
  <c r="N14" i="6"/>
  <c r="K19" i="10"/>
  <c r="N19" i="10"/>
  <c r="I19" i="10"/>
  <c r="L19" i="10"/>
  <c r="G19" i="10"/>
  <c r="J19" i="10"/>
  <c r="J69" i="10" s="1"/>
  <c r="M19" i="10"/>
  <c r="H19" i="10"/>
  <c r="O19" i="10"/>
  <c r="J16" i="6"/>
  <c r="J15" i="6" s="1"/>
  <c r="M16" i="6"/>
  <c r="L16" i="6"/>
  <c r="M34" i="9" s="1"/>
  <c r="H16" i="6"/>
  <c r="K16" i="6"/>
  <c r="K15" i="6" s="1"/>
  <c r="I16" i="6"/>
  <c r="O16" i="6"/>
  <c r="N16" i="6"/>
  <c r="G16" i="6"/>
  <c r="G15" i="6" s="1"/>
  <c r="O25" i="6"/>
  <c r="O52" i="19"/>
  <c r="O51" i="19" s="1"/>
  <c r="O24" i="6"/>
  <c r="G13" i="19"/>
  <c r="C13" i="19"/>
  <c r="E30" i="6"/>
  <c r="K30" i="10"/>
  <c r="M30" i="10"/>
  <c r="M80" i="10" s="1"/>
  <c r="K42" i="10"/>
  <c r="K13" i="9"/>
  <c r="G42" i="10"/>
  <c r="G13" i="9" s="1"/>
  <c r="C42" i="10"/>
  <c r="C13" i="9" s="1"/>
  <c r="O27" i="6"/>
  <c r="O26" i="6" s="1"/>
  <c r="M26" i="10"/>
  <c r="M76" i="10" s="1"/>
  <c r="D30" i="10"/>
  <c r="H30" i="10"/>
  <c r="D42" i="10"/>
  <c r="D13" i="9"/>
  <c r="L30" i="6"/>
  <c r="J30" i="6"/>
  <c r="C30" i="6"/>
  <c r="N30" i="6"/>
  <c r="P12" i="10"/>
  <c r="M30" i="6"/>
  <c r="P22" i="6"/>
  <c r="P20" i="6" s="1"/>
  <c r="P18" i="6" s="1"/>
  <c r="P20" i="19"/>
  <c r="P16" i="6"/>
  <c r="G27" i="6"/>
  <c r="B12" i="10"/>
  <c r="B62" i="10" s="1"/>
  <c r="F27" i="6"/>
  <c r="G42" i="4"/>
  <c r="P51" i="10"/>
  <c r="P22" i="9" s="1"/>
  <c r="O14" i="10"/>
  <c r="O20" i="9" s="1"/>
  <c r="O37" i="5"/>
  <c r="P25" i="10"/>
  <c r="C69" i="10"/>
  <c r="O12" i="5"/>
  <c r="O11" i="5" s="1"/>
  <c r="K11" i="4"/>
  <c r="K18" i="4" s="1"/>
  <c r="P40" i="4"/>
  <c r="J51" i="19"/>
  <c r="F51" i="19"/>
  <c r="N61" i="19"/>
  <c r="T5" i="10"/>
  <c r="O51" i="10"/>
  <c r="O22" i="9" s="1"/>
  <c r="T5" i="9"/>
  <c r="U5" i="9"/>
  <c r="V5" i="9" s="1"/>
  <c r="W5" i="9" s="1"/>
  <c r="X5" i="9" s="1"/>
  <c r="Y5" i="9" s="1"/>
  <c r="Z5" i="9" s="1"/>
  <c r="AA5" i="9" s="1"/>
  <c r="AB5" i="9" s="1"/>
  <c r="O80" i="10"/>
  <c r="K20" i="10"/>
  <c r="E20" i="10"/>
  <c r="E17" i="10"/>
  <c r="K69" i="10"/>
  <c r="E68" i="10"/>
  <c r="N17" i="10"/>
  <c r="N67" i="10" s="1"/>
  <c r="I17" i="10"/>
  <c r="I67" i="10"/>
  <c r="E51" i="10"/>
  <c r="E22" i="9"/>
  <c r="L20" i="10"/>
  <c r="K40" i="19"/>
  <c r="N47" i="5"/>
  <c r="C12" i="5"/>
  <c r="C11" i="5" s="1"/>
  <c r="O41" i="4"/>
  <c r="K66" i="10"/>
  <c r="I34" i="9"/>
  <c r="G36" i="9"/>
  <c r="I65" i="10"/>
  <c r="L47" i="10"/>
  <c r="L23" i="9" s="1"/>
  <c r="H80" i="10"/>
  <c r="O54" i="10"/>
  <c r="G17" i="10"/>
  <c r="G67" i="10" s="1"/>
  <c r="K17" i="10"/>
  <c r="M47" i="10"/>
  <c r="M23" i="9" s="1"/>
  <c r="G68" i="10"/>
  <c r="H79" i="10"/>
  <c r="J36" i="5"/>
  <c r="P33" i="9"/>
  <c r="P49" i="10"/>
  <c r="P21" i="9" s="1"/>
  <c r="L69" i="10"/>
  <c r="B17" i="10"/>
  <c r="B67" i="10" s="1"/>
  <c r="J20" i="10"/>
  <c r="J101" i="10" s="1"/>
  <c r="D17" i="10"/>
  <c r="L40" i="19"/>
  <c r="E59" i="9"/>
  <c r="O78" i="10"/>
  <c r="F12" i="5"/>
  <c r="F11" i="5" s="1"/>
  <c r="L12" i="5"/>
  <c r="M42" i="4"/>
  <c r="P41" i="4"/>
  <c r="N59" i="9"/>
  <c r="C48" i="19"/>
  <c r="C14" i="4"/>
  <c r="G14" i="4"/>
  <c r="K14" i="4"/>
  <c r="H20" i="10"/>
  <c r="M54" i="10"/>
  <c r="I14" i="4"/>
  <c r="F36" i="9"/>
  <c r="E15" i="6"/>
  <c r="I12" i="6"/>
  <c r="M12" i="6"/>
  <c r="E12" i="6"/>
  <c r="D51" i="10"/>
  <c r="D22" i="9" s="1"/>
  <c r="G56" i="9"/>
  <c r="G30" i="5"/>
  <c r="G52" i="9" s="1"/>
  <c r="C21" i="6"/>
  <c r="G21" i="6"/>
  <c r="C30" i="10"/>
  <c r="E24" i="6"/>
  <c r="G25" i="6"/>
  <c r="G23" i="6" s="1"/>
  <c r="I24" i="6"/>
  <c r="C15" i="10"/>
  <c r="C14" i="10"/>
  <c r="C20" i="9" s="1"/>
  <c r="G15" i="10"/>
  <c r="G65" i="10" s="1"/>
  <c r="G64" i="10" s="1"/>
  <c r="K15" i="10"/>
  <c r="N13" i="19"/>
  <c r="N12" i="19" s="1"/>
  <c r="K14" i="19"/>
  <c r="K12" i="19" s="1"/>
  <c r="E50" i="19"/>
  <c r="I50" i="19"/>
  <c r="I69" i="19" s="1"/>
  <c r="I68" i="19" s="1"/>
  <c r="I74" i="19" s="1"/>
  <c r="I90" i="9" s="1"/>
  <c r="M50" i="19"/>
  <c r="E13" i="4"/>
  <c r="E11" i="4" s="1"/>
  <c r="I13" i="4"/>
  <c r="I38" i="4" s="1"/>
  <c r="M13" i="4"/>
  <c r="J51" i="10"/>
  <c r="J22" i="9"/>
  <c r="B16" i="6"/>
  <c r="N13" i="6"/>
  <c r="N32" i="9" s="1"/>
  <c r="O33" i="9"/>
  <c r="N15" i="5"/>
  <c r="N38" i="5"/>
  <c r="M42" i="10"/>
  <c r="M13" i="9" s="1"/>
  <c r="L42" i="10"/>
  <c r="L13" i="9" s="1"/>
  <c r="I42" i="10"/>
  <c r="I13" i="9" s="1"/>
  <c r="E42" i="10"/>
  <c r="E13" i="9"/>
  <c r="O30" i="6"/>
  <c r="K37" i="9"/>
  <c r="J12" i="6"/>
  <c r="I33" i="9"/>
  <c r="P25" i="6"/>
  <c r="P23" i="6" s="1"/>
  <c r="M49" i="10"/>
  <c r="M21" i="9" s="1"/>
  <c r="G30" i="10"/>
  <c r="H46" i="4"/>
  <c r="E70" i="19"/>
  <c r="G49" i="10"/>
  <c r="G21" i="9" s="1"/>
  <c r="L40" i="4"/>
  <c r="K42" i="9"/>
  <c r="B14" i="5"/>
  <c r="C37" i="5" s="1"/>
  <c r="B14" i="6"/>
  <c r="B12" i="6" s="1"/>
  <c r="B13" i="19"/>
  <c r="B85" i="19" s="1"/>
  <c r="E25" i="6"/>
  <c r="D13" i="19"/>
  <c r="D12" i="19" s="1"/>
  <c r="F13" i="19"/>
  <c r="F12" i="19"/>
  <c r="E27" i="6"/>
  <c r="E26" i="6" s="1"/>
  <c r="D37" i="9"/>
  <c r="R34" i="9"/>
  <c r="G34" i="9"/>
  <c r="M33" i="9"/>
  <c r="E33" i="9"/>
  <c r="R36" i="9"/>
  <c r="R32" i="9"/>
  <c r="F79" i="10"/>
  <c r="J79" i="10"/>
  <c r="B68" i="10"/>
  <c r="B20" i="10"/>
  <c r="B101" i="10" s="1"/>
  <c r="D20" i="10"/>
  <c r="K27" i="6"/>
  <c r="L27" i="6"/>
  <c r="I44" i="5"/>
  <c r="D27" i="6"/>
  <c r="P26" i="10"/>
  <c r="P76" i="10" s="1"/>
  <c r="E79" i="10"/>
  <c r="I30" i="6"/>
  <c r="G73" i="19"/>
  <c r="G89" i="9" s="1"/>
  <c r="M73" i="19"/>
  <c r="M89" i="9" s="1"/>
  <c r="M69" i="10"/>
  <c r="E69" i="10"/>
  <c r="K30" i="5"/>
  <c r="K52" i="9" s="1"/>
  <c r="C30" i="5"/>
  <c r="C52" i="9" s="1"/>
  <c r="L59" i="9"/>
  <c r="D34" i="19"/>
  <c r="C62" i="19"/>
  <c r="C49" i="10"/>
  <c r="C21" i="9" s="1"/>
  <c r="H49" i="10"/>
  <c r="H21" i="9" s="1"/>
  <c r="G40" i="4"/>
  <c r="N13" i="4"/>
  <c r="O38" i="4" s="1"/>
  <c r="P37" i="5"/>
  <c r="P13" i="19"/>
  <c r="N34" i="9"/>
  <c r="D41" i="4"/>
  <c r="I41" i="4"/>
  <c r="E45" i="4"/>
  <c r="C51" i="10"/>
  <c r="C22" i="9" s="1"/>
  <c r="J32" i="9"/>
  <c r="C33" i="9"/>
  <c r="J33" i="9"/>
  <c r="G33" i="9"/>
  <c r="N37" i="9"/>
  <c r="G51" i="19"/>
  <c r="C40" i="19"/>
  <c r="G40" i="19"/>
  <c r="J40" i="19"/>
  <c r="L62" i="10"/>
  <c r="O70" i="19"/>
  <c r="C47" i="10"/>
  <c r="C23" i="9" s="1"/>
  <c r="N66" i="10"/>
  <c r="K48" i="19"/>
  <c r="I70" i="19"/>
  <c r="J73" i="19"/>
  <c r="O40" i="19"/>
  <c r="D22" i="19"/>
  <c r="G34" i="19"/>
  <c r="E34" i="19"/>
  <c r="D44" i="19"/>
  <c r="M44" i="19"/>
  <c r="F11" i="19"/>
  <c r="P30" i="10"/>
  <c r="H28" i="10"/>
  <c r="H78" i="10"/>
  <c r="P47" i="10"/>
  <c r="P23" i="9" s="1"/>
  <c r="H73" i="19"/>
  <c r="H89" i="9" s="1"/>
  <c r="O13" i="10"/>
  <c r="H32" i="9"/>
  <c r="K67" i="10"/>
  <c r="F37" i="9"/>
  <c r="K80" i="10"/>
  <c r="I15" i="6"/>
  <c r="F14" i="4"/>
  <c r="G39" i="4" s="1"/>
  <c r="H17" i="10"/>
  <c r="H67" i="10" s="1"/>
  <c r="O37" i="9"/>
  <c r="D36" i="9"/>
  <c r="K33" i="9"/>
  <c r="C68" i="10"/>
  <c r="E30" i="10"/>
  <c r="E80" i="10" s="1"/>
  <c r="I30" i="10"/>
  <c r="F22" i="6"/>
  <c r="D46" i="4"/>
  <c r="L50" i="19"/>
  <c r="L48" i="19" s="1"/>
  <c r="J50" i="19"/>
  <c r="H50" i="19"/>
  <c r="H69" i="19" s="1"/>
  <c r="F50" i="19"/>
  <c r="D50" i="19"/>
  <c r="I62" i="19"/>
  <c r="E62" i="19"/>
  <c r="N37" i="4"/>
  <c r="N40" i="4"/>
  <c r="N44" i="4"/>
  <c r="N42" i="9" s="1"/>
  <c r="P15" i="5"/>
  <c r="P12" i="5"/>
  <c r="Q37" i="5"/>
  <c r="Q30" i="6"/>
  <c r="V34" i="9"/>
  <c r="Q33" i="9"/>
  <c r="Q75" i="19"/>
  <c r="Q55" i="9"/>
  <c r="Q59" i="9"/>
  <c r="P56" i="9"/>
  <c r="Q56" i="9"/>
  <c r="L22" i="19"/>
  <c r="M22" i="19"/>
  <c r="M19" i="19"/>
  <c r="D25" i="10"/>
  <c r="B34" i="19"/>
  <c r="B106" i="19" s="1"/>
  <c r="F22" i="19"/>
  <c r="O25" i="10"/>
  <c r="O75" i="10" s="1"/>
  <c r="O12" i="19"/>
  <c r="O11" i="19" s="1"/>
  <c r="P37" i="9"/>
  <c r="I32" i="9"/>
  <c r="M17" i="10"/>
  <c r="N15" i="6"/>
  <c r="O69" i="10"/>
  <c r="E22" i="19"/>
  <c r="E19" i="19" s="1"/>
  <c r="K44" i="19"/>
  <c r="K43" i="19" s="1"/>
  <c r="K23" i="6"/>
  <c r="F73" i="19"/>
  <c r="F89" i="9" s="1"/>
  <c r="L61" i="19"/>
  <c r="O42" i="5"/>
  <c r="O46" i="5"/>
  <c r="N12" i="5"/>
  <c r="M14" i="10"/>
  <c r="M20" i="9" s="1"/>
  <c r="H41" i="5"/>
  <c r="I47" i="5"/>
  <c r="J37" i="9"/>
  <c r="B30" i="5"/>
  <c r="B29" i="5" s="1"/>
  <c r="F30" i="5"/>
  <c r="F52" i="9" s="1"/>
  <c r="K17" i="5"/>
  <c r="K16" i="5" s="1"/>
  <c r="C38" i="5"/>
  <c r="E17" i="5"/>
  <c r="D44" i="5"/>
  <c r="D41" i="5"/>
  <c r="J46" i="5"/>
  <c r="L44" i="19"/>
  <c r="I42" i="5"/>
  <c r="G36" i="5"/>
  <c r="L36" i="5"/>
  <c r="D36" i="5"/>
  <c r="D17" i="5"/>
  <c r="D16" i="5" s="1"/>
  <c r="J17" i="5"/>
  <c r="J16" i="5" s="1"/>
  <c r="M42" i="5"/>
  <c r="D46" i="5"/>
  <c r="F47" i="5"/>
  <c r="H44" i="5"/>
  <c r="L76" i="10"/>
  <c r="E14" i="4"/>
  <c r="O42" i="10"/>
  <c r="O13" i="9" s="1"/>
  <c r="P42" i="10"/>
  <c r="P13" i="9" s="1"/>
  <c r="F42" i="5"/>
  <c r="C42" i="5"/>
  <c r="G44" i="5"/>
  <c r="E44" i="5"/>
  <c r="L42" i="5"/>
  <c r="H69" i="10"/>
  <c r="M75" i="10"/>
  <c r="B44" i="10"/>
  <c r="G79" i="10"/>
  <c r="C27" i="6"/>
  <c r="D35" i="10"/>
  <c r="N22" i="6"/>
  <c r="N26" i="10"/>
  <c r="L22" i="6"/>
  <c r="L20" i="6" s="1"/>
  <c r="J26" i="10"/>
  <c r="F26" i="10"/>
  <c r="F24" i="10" s="1"/>
  <c r="F74" i="10" s="1"/>
  <c r="C54" i="10"/>
  <c r="D73" i="19"/>
  <c r="M12" i="10"/>
  <c r="D62" i="19"/>
  <c r="D61" i="19" s="1"/>
  <c r="F62" i="19"/>
  <c r="H62" i="19"/>
  <c r="D21" i="6"/>
  <c r="D20" i="6" s="1"/>
  <c r="D18" i="6" s="1"/>
  <c r="F21" i="6"/>
  <c r="F20" i="6" s="1"/>
  <c r="H21" i="6"/>
  <c r="E15" i="5"/>
  <c r="K15" i="5"/>
  <c r="L38" i="5" s="1"/>
  <c r="B15" i="10"/>
  <c r="B25" i="6"/>
  <c r="B23" i="6" s="1"/>
  <c r="B30" i="10"/>
  <c r="B80" i="10"/>
  <c r="C44" i="19"/>
  <c r="C25" i="6"/>
  <c r="D22" i="6"/>
  <c r="M70" i="19"/>
  <c r="D35" i="9"/>
  <c r="E32" i="9"/>
  <c r="D12" i="6"/>
  <c r="H15" i="5"/>
  <c r="I38" i="5" s="1"/>
  <c r="F15" i="6"/>
  <c r="N68" i="10"/>
  <c r="J68" i="10"/>
  <c r="J62" i="10"/>
  <c r="N46" i="4"/>
  <c r="H66" i="10"/>
  <c r="N45" i="4"/>
  <c r="N46" i="5"/>
  <c r="H42" i="10"/>
  <c r="H13" i="9" s="1"/>
  <c r="F42" i="10"/>
  <c r="F13" i="9" s="1"/>
  <c r="E46" i="4"/>
  <c r="I46" i="4"/>
  <c r="L46" i="4"/>
  <c r="L66" i="10"/>
  <c r="C66" i="10"/>
  <c r="D37" i="4"/>
  <c r="H37" i="4"/>
  <c r="H41" i="4"/>
  <c r="H42" i="9"/>
  <c r="J44" i="4"/>
  <c r="J42" i="9" s="1"/>
  <c r="H45" i="4"/>
  <c r="L45" i="4"/>
  <c r="C43" i="5"/>
  <c r="H43" i="5"/>
  <c r="L32" i="9"/>
  <c r="D28" i="10"/>
  <c r="H12" i="19"/>
  <c r="H11" i="19" s="1"/>
  <c r="D54" i="10"/>
  <c r="D44" i="4"/>
  <c r="D42" i="9" s="1"/>
  <c r="E44" i="4"/>
  <c r="E42" i="9"/>
  <c r="I45" i="4"/>
  <c r="M43" i="5"/>
  <c r="D15" i="10"/>
  <c r="F15" i="10"/>
  <c r="H15" i="10"/>
  <c r="J15" i="10"/>
  <c r="J14" i="10" s="1"/>
  <c r="L15" i="10"/>
  <c r="N24" i="19"/>
  <c r="B62" i="19"/>
  <c r="K62" i="19"/>
  <c r="B21" i="6"/>
  <c r="B20" i="6" s="1"/>
  <c r="B18" i="6" s="1"/>
  <c r="B44" i="6" s="1"/>
  <c r="D24" i="6"/>
  <c r="D23" i="6" s="1"/>
  <c r="F24" i="6"/>
  <c r="H24" i="6"/>
  <c r="H23" i="6" s="1"/>
  <c r="B13" i="4"/>
  <c r="D13" i="4"/>
  <c r="F13" i="4"/>
  <c r="G38" i="4"/>
  <c r="H13" i="4"/>
  <c r="J13" i="4"/>
  <c r="K38" i="4" s="1"/>
  <c r="L13" i="4"/>
  <c r="O62" i="19"/>
  <c r="O61" i="19" s="1"/>
  <c r="H14" i="6"/>
  <c r="L14" i="6"/>
  <c r="L35" i="9"/>
  <c r="I34" i="19"/>
  <c r="B20" i="19"/>
  <c r="F20" i="19"/>
  <c r="F19" i="19" s="1"/>
  <c r="H20" i="19"/>
  <c r="J20" i="19"/>
  <c r="N50" i="19"/>
  <c r="F15" i="5"/>
  <c r="F38" i="5" s="1"/>
  <c r="J15" i="5"/>
  <c r="L15" i="5"/>
  <c r="P50" i="19"/>
  <c r="N24" i="6"/>
  <c r="L24" i="6"/>
  <c r="J24" i="6"/>
  <c r="K12" i="6"/>
  <c r="I69" i="10"/>
  <c r="K34" i="9"/>
  <c r="J17" i="10"/>
  <c r="J67" i="10"/>
  <c r="O12" i="10"/>
  <c r="O11" i="10" s="1"/>
  <c r="L79" i="10"/>
  <c r="B79" i="10"/>
  <c r="D79" i="10"/>
  <c r="G26" i="10"/>
  <c r="G76" i="10" s="1"/>
  <c r="K26" i="10"/>
  <c r="F30" i="10"/>
  <c r="H12" i="10"/>
  <c r="H62" i="10"/>
  <c r="D12" i="10"/>
  <c r="D62" i="10" s="1"/>
  <c r="H70" i="19"/>
  <c r="D55" i="9"/>
  <c r="H59" i="9"/>
  <c r="F59" i="9"/>
  <c r="I43" i="5"/>
  <c r="G20" i="19"/>
  <c r="K20" i="19"/>
  <c r="O14" i="6"/>
  <c r="N42" i="5"/>
  <c r="O43" i="5"/>
  <c r="J13" i="19"/>
  <c r="J12" i="19" s="1"/>
  <c r="L13" i="19"/>
  <c r="J42" i="10"/>
  <c r="J13" i="9"/>
  <c r="C11" i="4"/>
  <c r="D14" i="4"/>
  <c r="D39" i="4" s="1"/>
  <c r="O42" i="4"/>
  <c r="O46" i="4"/>
  <c r="P14" i="4"/>
  <c r="M46" i="5"/>
  <c r="K42" i="4"/>
  <c r="E42" i="4"/>
  <c r="I40" i="4"/>
  <c r="K45" i="4"/>
  <c r="M41" i="4"/>
  <c r="C35" i="10"/>
  <c r="C85" i="10"/>
  <c r="C12" i="19"/>
  <c r="C11" i="19"/>
  <c r="E13" i="19"/>
  <c r="N42" i="10"/>
  <c r="N13" i="9"/>
  <c r="K46" i="5"/>
  <c r="I13" i="19"/>
  <c r="I12" i="19"/>
  <c r="I26" i="9" s="1"/>
  <c r="G29" i="6"/>
  <c r="J29" i="6"/>
  <c r="B66" i="10"/>
  <c r="D66" i="10"/>
  <c r="F66" i="10"/>
  <c r="J66" i="10"/>
  <c r="N20" i="9"/>
  <c r="M15" i="6"/>
  <c r="G69" i="10"/>
  <c r="M20" i="10"/>
  <c r="P68" i="10"/>
  <c r="P70" i="19"/>
  <c r="P34" i="19"/>
  <c r="P44" i="19"/>
  <c r="P40" i="19"/>
  <c r="P20" i="10"/>
  <c r="D34" i="9"/>
  <c r="P54" i="10"/>
  <c r="M51" i="10"/>
  <c r="M22" i="9" s="1"/>
  <c r="K54" i="10"/>
  <c r="Q25" i="10"/>
  <c r="O35" i="10"/>
  <c r="O85" i="10" s="1"/>
  <c r="L35" i="10"/>
  <c r="N35" i="10"/>
  <c r="G30" i="6"/>
  <c r="O23" i="6"/>
  <c r="M46" i="4"/>
  <c r="I51" i="10"/>
  <c r="I22" i="9" s="1"/>
  <c r="I54" i="10"/>
  <c r="E46" i="5"/>
  <c r="K47" i="5"/>
  <c r="M13" i="19"/>
  <c r="M12" i="19" s="1"/>
  <c r="P69" i="10"/>
  <c r="P15" i="6"/>
  <c r="H34" i="9"/>
  <c r="J34" i="9"/>
  <c r="J35" i="9"/>
  <c r="N65" i="10"/>
  <c r="Z5" i="5"/>
  <c r="Z5" i="6"/>
  <c r="Z5" i="4"/>
  <c r="F76" i="19"/>
  <c r="F93" i="9" s="1"/>
  <c r="U5" i="10"/>
  <c r="V5" i="10" s="1"/>
  <c r="W5" i="10" s="1"/>
  <c r="X5" i="10" s="1"/>
  <c r="Y5" i="10" s="1"/>
  <c r="Z5" i="10" s="1"/>
  <c r="AA5" i="10" s="1"/>
  <c r="AB5" i="10" s="1"/>
  <c r="O35" i="5"/>
  <c r="T52" i="9"/>
  <c r="O38" i="5"/>
  <c r="N11" i="19"/>
  <c r="K29" i="5"/>
  <c r="K51" i="9" s="1"/>
  <c r="G29" i="5"/>
  <c r="G51" i="9" s="1"/>
  <c r="C32" i="9"/>
  <c r="B15" i="6"/>
  <c r="E75" i="19"/>
  <c r="N12" i="6"/>
  <c r="N24" i="10"/>
  <c r="I28" i="10"/>
  <c r="C80" i="10"/>
  <c r="B28" i="10"/>
  <c r="K14" i="10"/>
  <c r="K20" i="9" s="1"/>
  <c r="H35" i="9"/>
  <c r="B73" i="19"/>
  <c r="J89" i="9"/>
  <c r="H61" i="19"/>
  <c r="M78" i="19"/>
  <c r="P12" i="19"/>
  <c r="M48" i="19"/>
  <c r="M27" i="6"/>
  <c r="I27" i="6"/>
  <c r="I25" i="6"/>
  <c r="I23" i="6"/>
  <c r="M38" i="4"/>
  <c r="M75" i="19"/>
  <c r="H48" i="19"/>
  <c r="I36" i="9"/>
  <c r="G28" i="10"/>
  <c r="G78" i="10" s="1"/>
  <c r="G80" i="10"/>
  <c r="O37" i="10"/>
  <c r="O87" i="10" s="1"/>
  <c r="B26" i="10"/>
  <c r="B21" i="5"/>
  <c r="C44" i="5"/>
  <c r="B17" i="4"/>
  <c r="D48" i="19"/>
  <c r="D43" i="19"/>
  <c r="B45" i="10"/>
  <c r="B14" i="19"/>
  <c r="O72" i="10"/>
  <c r="O71" i="10"/>
  <c r="B37" i="10"/>
  <c r="B87" i="10"/>
  <c r="H22" i="6"/>
  <c r="H20" i="6"/>
  <c r="H18" i="6" s="1"/>
  <c r="H26" i="10"/>
  <c r="M71" i="10"/>
  <c r="M72" i="10"/>
  <c r="N64" i="10"/>
  <c r="I75" i="19"/>
  <c r="L38" i="4"/>
  <c r="N38" i="4"/>
  <c r="P38" i="5"/>
  <c r="J48" i="19"/>
  <c r="B22" i="6"/>
  <c r="B48" i="6" s="1"/>
  <c r="F30" i="6"/>
  <c r="L69" i="19"/>
  <c r="P80" i="10"/>
  <c r="V42" i="9"/>
  <c r="V33" i="9"/>
  <c r="V32" i="9"/>
  <c r="V36" i="9"/>
  <c r="Q75" i="10"/>
  <c r="Q24" i="10"/>
  <c r="Q74" i="10" s="1"/>
  <c r="H38" i="4"/>
  <c r="P75" i="19"/>
  <c r="D38" i="4"/>
  <c r="P37" i="10"/>
  <c r="P87" i="10" s="1"/>
  <c r="J27" i="6"/>
  <c r="J26" i="6"/>
  <c r="N37" i="10"/>
  <c r="B14" i="10"/>
  <c r="B95" i="10" s="1"/>
  <c r="I22" i="6"/>
  <c r="I20" i="6" s="1"/>
  <c r="I26" i="10"/>
  <c r="I76" i="10" s="1"/>
  <c r="G22" i="6"/>
  <c r="G20" i="6" s="1"/>
  <c r="E22" i="6"/>
  <c r="E20" i="6" s="1"/>
  <c r="E18" i="6" s="1"/>
  <c r="E26" i="10"/>
  <c r="C26" i="10"/>
  <c r="C22" i="6"/>
  <c r="D89" i="9"/>
  <c r="C29" i="6"/>
  <c r="C26" i="6" s="1"/>
  <c r="H27" i="6"/>
  <c r="H38" i="5"/>
  <c r="J76" i="10"/>
  <c r="O22" i="6"/>
  <c r="O26" i="10"/>
  <c r="O76" i="10" s="1"/>
  <c r="H35" i="10"/>
  <c r="H85" i="10"/>
  <c r="F35" i="10"/>
  <c r="F85" i="10" s="1"/>
  <c r="K35" i="10"/>
  <c r="I35" i="10"/>
  <c r="G35" i="10"/>
  <c r="E35" i="10"/>
  <c r="E85" i="10" s="1"/>
  <c r="H30" i="6"/>
  <c r="K76" i="10"/>
  <c r="M13" i="10"/>
  <c r="L30" i="10"/>
  <c r="L80" i="10" s="1"/>
  <c r="L25" i="6"/>
  <c r="M38" i="5"/>
  <c r="K38" i="5"/>
  <c r="N69" i="19"/>
  <c r="N48" i="19"/>
  <c r="M37" i="10"/>
  <c r="G37" i="10"/>
  <c r="L12" i="19"/>
  <c r="P35" i="9"/>
  <c r="O12" i="6"/>
  <c r="J35" i="10"/>
  <c r="J85" i="10" s="1"/>
  <c r="J30" i="10"/>
  <c r="J25" i="6"/>
  <c r="J23" i="6"/>
  <c r="J49" i="6" s="1"/>
  <c r="N30" i="10"/>
  <c r="N25" i="6"/>
  <c r="P48" i="19"/>
  <c r="P69" i="19"/>
  <c r="P68" i="19" s="1"/>
  <c r="P74" i="19" s="1"/>
  <c r="P90" i="9" s="1"/>
  <c r="L12" i="6"/>
  <c r="L36" i="9"/>
  <c r="H36" i="9"/>
  <c r="H12" i="6"/>
  <c r="J38" i="4"/>
  <c r="C38" i="4"/>
  <c r="K12" i="10"/>
  <c r="I12" i="10"/>
  <c r="G12" i="10"/>
  <c r="G62" i="10" s="1"/>
  <c r="E12" i="10"/>
  <c r="L14" i="10"/>
  <c r="L20" i="9"/>
  <c r="J20" i="9"/>
  <c r="J65" i="10"/>
  <c r="J64" i="10" s="1"/>
  <c r="H14" i="10"/>
  <c r="H20" i="9" s="1"/>
  <c r="H65" i="10"/>
  <c r="H64" i="10" s="1"/>
  <c r="D14" i="10"/>
  <c r="D20" i="9" s="1"/>
  <c r="D65" i="10"/>
  <c r="D64" i="10" s="1"/>
  <c r="H75" i="19"/>
  <c r="H68" i="19"/>
  <c r="H74" i="19" s="1"/>
  <c r="H90" i="9" s="1"/>
  <c r="P35" i="10"/>
  <c r="P27" i="6"/>
  <c r="D30" i="6"/>
  <c r="P30" i="6"/>
  <c r="K30" i="6"/>
  <c r="I29" i="6"/>
  <c r="N29" i="6"/>
  <c r="M29" i="6"/>
  <c r="O29" i="6"/>
  <c r="K29" i="6"/>
  <c r="C77" i="19"/>
  <c r="C94" i="9" s="1"/>
  <c r="M35" i="10"/>
  <c r="M85" i="10" s="1"/>
  <c r="I37" i="10"/>
  <c r="F37" i="10"/>
  <c r="I11" i="19"/>
  <c r="K37" i="10"/>
  <c r="C12" i="10"/>
  <c r="L85" i="10"/>
  <c r="AA5" i="6"/>
  <c r="AA5" i="4"/>
  <c r="AA5" i="5"/>
  <c r="N77" i="19"/>
  <c r="N94" i="9" s="1"/>
  <c r="D26" i="9"/>
  <c r="P11" i="19"/>
  <c r="P77" i="19" s="1"/>
  <c r="P94" i="9" s="1"/>
  <c r="M26" i="6"/>
  <c r="C42" i="4"/>
  <c r="B27" i="6"/>
  <c r="B53" i="6" s="1"/>
  <c r="B26" i="6"/>
  <c r="B52" i="6" s="1"/>
  <c r="K71" i="10"/>
  <c r="H76" i="10"/>
  <c r="N13" i="10"/>
  <c r="E37" i="10"/>
  <c r="E87" i="10" s="1"/>
  <c r="J37" i="10"/>
  <c r="C76" i="10"/>
  <c r="I24" i="10"/>
  <c r="C37" i="10"/>
  <c r="P71" i="10"/>
  <c r="P72" i="10"/>
  <c r="P13" i="10"/>
  <c r="E13" i="10"/>
  <c r="E11" i="10" s="1"/>
  <c r="E62" i="10"/>
  <c r="I13" i="10"/>
  <c r="N28" i="10"/>
  <c r="H29" i="6"/>
  <c r="H37" i="10"/>
  <c r="H87" i="10" s="1"/>
  <c r="L37" i="10"/>
  <c r="L87" i="10" s="1"/>
  <c r="F79" i="19"/>
  <c r="K13" i="10"/>
  <c r="N27" i="6"/>
  <c r="J28" i="10"/>
  <c r="J78" i="10" s="1"/>
  <c r="J80" i="10"/>
  <c r="L11" i="19"/>
  <c r="L32" i="19" s="1"/>
  <c r="M11" i="10"/>
  <c r="M63" i="10"/>
  <c r="I26" i="6"/>
  <c r="C62" i="10"/>
  <c r="K87" i="10"/>
  <c r="F87" i="10"/>
  <c r="D37" i="10"/>
  <c r="C13" i="10"/>
  <c r="C63" i="10" s="1"/>
  <c r="C11" i="10"/>
  <c r="E29" i="6"/>
  <c r="AB5" i="4"/>
  <c r="AB5" i="5"/>
  <c r="AB5" i="6"/>
  <c r="I71" i="10"/>
  <c r="B35" i="10"/>
  <c r="G13" i="10"/>
  <c r="G63" i="10" s="1"/>
  <c r="G71" i="10"/>
  <c r="G72" i="10"/>
  <c r="N63" i="10"/>
  <c r="B13" i="10"/>
  <c r="B11" i="10" s="1"/>
  <c r="B23" i="10" s="1"/>
  <c r="P11" i="10"/>
  <c r="P63" i="10"/>
  <c r="L77" i="19"/>
  <c r="L94" i="9" s="1"/>
  <c r="L76" i="19"/>
  <c r="L93" i="9" s="1"/>
  <c r="L71" i="10"/>
  <c r="L72" i="10"/>
  <c r="K11" i="10"/>
  <c r="L13" i="10"/>
  <c r="H71" i="10"/>
  <c r="D71" i="10"/>
  <c r="J71" i="10"/>
  <c r="F71" i="10"/>
  <c r="F72" i="10"/>
  <c r="H13" i="10"/>
  <c r="D13" i="10"/>
  <c r="C61" i="10"/>
  <c r="J13" i="10"/>
  <c r="AC5" i="5"/>
  <c r="AC5" i="6"/>
  <c r="AC5" i="4"/>
  <c r="AC5" i="9"/>
  <c r="L63" i="10"/>
  <c r="L61" i="10" s="1"/>
  <c r="L11" i="10"/>
  <c r="J11" i="10"/>
  <c r="J92" i="10" s="1"/>
  <c r="J63" i="10"/>
  <c r="AD5" i="4"/>
  <c r="AD5" i="6"/>
  <c r="AD5" i="9"/>
  <c r="AD5" i="5"/>
  <c r="AC5" i="10"/>
  <c r="B102" i="19"/>
  <c r="B104" i="10"/>
  <c r="B45" i="6"/>
  <c r="B116" i="10"/>
  <c r="B93" i="10"/>
  <c r="B46" i="6"/>
  <c r="B88" i="19"/>
  <c r="B119" i="19"/>
  <c r="B51" i="6"/>
  <c r="B100" i="10"/>
  <c r="B99" i="10"/>
  <c r="B97" i="10"/>
  <c r="B40" i="6"/>
  <c r="B118" i="10"/>
  <c r="V13" i="9"/>
  <c r="J23" i="10"/>
  <c r="AD5" i="10"/>
  <c r="B72" i="10"/>
  <c r="B71" i="10"/>
  <c r="Q18" i="9"/>
  <c r="J98" i="10"/>
  <c r="J114" i="19"/>
  <c r="J118" i="19"/>
  <c r="J97" i="19"/>
  <c r="J107" i="19"/>
  <c r="J74" i="9" s="1"/>
  <c r="J61" i="4"/>
  <c r="J56" i="4"/>
  <c r="J93" i="19"/>
  <c r="J125" i="19"/>
  <c r="J64" i="5"/>
  <c r="J55" i="4"/>
  <c r="Q19" i="9"/>
  <c r="Q13" i="9"/>
  <c r="V19" i="9"/>
  <c r="L18" i="5"/>
  <c r="L41" i="5" s="1"/>
  <c r="O18" i="5"/>
  <c r="M18" i="5"/>
  <c r="N18" i="5"/>
  <c r="P18" i="5"/>
  <c r="Q18" i="5"/>
  <c r="R18" i="5"/>
  <c r="S41" i="5" s="1"/>
  <c r="O41" i="5"/>
  <c r="Q17" i="5"/>
  <c r="R21" i="5"/>
  <c r="R17" i="5"/>
  <c r="P17" i="5"/>
  <c r="P21" i="5"/>
  <c r="L21" i="5"/>
  <c r="N21" i="5"/>
  <c r="P41" i="5"/>
  <c r="Q41" i="5"/>
  <c r="O21" i="5"/>
  <c r="M21" i="5"/>
  <c r="Q21" i="5"/>
  <c r="O44" i="5"/>
  <c r="N44" i="5"/>
  <c r="M44" i="5"/>
  <c r="AB45" i="4" l="1"/>
  <c r="AB17" i="5"/>
  <c r="AB68" i="10"/>
  <c r="AD42" i="5"/>
  <c r="AA65" i="10"/>
  <c r="AB49" i="10"/>
  <c r="AB21" i="9" s="1"/>
  <c r="AA51" i="19"/>
  <c r="O48" i="33" s="1"/>
  <c r="AD37" i="5"/>
  <c r="AD17" i="5"/>
  <c r="AD16" i="5" s="1"/>
  <c r="Z66" i="10"/>
  <c r="AA66" i="10"/>
  <c r="AD75" i="10"/>
  <c r="AA70" i="19"/>
  <c r="AA75" i="19" s="1"/>
  <c r="AA34" i="9"/>
  <c r="AB66" i="10"/>
  <c r="AA38" i="4"/>
  <c r="AC38" i="5"/>
  <c r="AB33" i="9"/>
  <c r="AB44" i="5"/>
  <c r="AB38" i="5"/>
  <c r="AC38" i="4"/>
  <c r="Z44" i="4"/>
  <c r="Z42" i="9" s="1"/>
  <c r="AD80" i="10"/>
  <c r="AD69" i="10"/>
  <c r="AD11" i="10"/>
  <c r="AC63" i="19"/>
  <c r="AA12" i="19"/>
  <c r="AA27" i="9" s="1"/>
  <c r="AB63" i="19"/>
  <c r="AB61" i="19" s="1"/>
  <c r="AB40" i="19"/>
  <c r="P38" i="33" s="1"/>
  <c r="AD40" i="19"/>
  <c r="R38" i="33" s="1"/>
  <c r="Z40" i="19"/>
  <c r="N38" i="33" s="1"/>
  <c r="AA44" i="4"/>
  <c r="AA42" i="9" s="1"/>
  <c r="Z14" i="10"/>
  <c r="Z20" i="9" s="1"/>
  <c r="AB70" i="19"/>
  <c r="AD40" i="4"/>
  <c r="Z20" i="6"/>
  <c r="Z18" i="6" s="1"/>
  <c r="AC49" i="10"/>
  <c r="AC21" i="9" s="1"/>
  <c r="Z47" i="5"/>
  <c r="AB16" i="5"/>
  <c r="AC47" i="5"/>
  <c r="AC42" i="5"/>
  <c r="AB15" i="6"/>
  <c r="AC23" i="6"/>
  <c r="AC37" i="9"/>
  <c r="Z14" i="4"/>
  <c r="Z12" i="6"/>
  <c r="AA44" i="19"/>
  <c r="O42" i="33" s="1"/>
  <c r="AA25" i="10"/>
  <c r="AA24" i="10" s="1"/>
  <c r="AA74" i="10" s="1"/>
  <c r="AA61" i="19"/>
  <c r="AB80" i="10"/>
  <c r="AC80" i="10"/>
  <c r="Z65" i="10"/>
  <c r="Z64" i="10" s="1"/>
  <c r="Z49" i="10"/>
  <c r="Z21" i="9" s="1"/>
  <c r="Z63" i="10"/>
  <c r="AB69" i="10"/>
  <c r="AC63" i="10"/>
  <c r="Z12" i="19"/>
  <c r="AA44" i="5"/>
  <c r="AA12" i="6"/>
  <c r="P23" i="33"/>
  <c r="AD51" i="10"/>
  <c r="AD22" i="9" s="1"/>
  <c r="AC28" i="10"/>
  <c r="AC78" i="10" s="1"/>
  <c r="AC36" i="9"/>
  <c r="Z17" i="5"/>
  <c r="Z16" i="5" s="1"/>
  <c r="Z39" i="5" s="1"/>
  <c r="Z73" i="19"/>
  <c r="Z89" i="9" s="1"/>
  <c r="Z80" i="10"/>
  <c r="AA62" i="10"/>
  <c r="AC28" i="19"/>
  <c r="Q28" i="33" s="1"/>
  <c r="N17" i="5"/>
  <c r="L60" i="19"/>
  <c r="L38" i="19"/>
  <c r="K118" i="10"/>
  <c r="M11" i="19"/>
  <c r="N27" i="9"/>
  <c r="M27" i="9"/>
  <c r="M26" i="9"/>
  <c r="J26" i="9"/>
  <c r="J27" i="9"/>
  <c r="J11" i="19"/>
  <c r="J84" i="19"/>
  <c r="J70" i="9" s="1"/>
  <c r="K92" i="19"/>
  <c r="H77" i="19"/>
  <c r="H94" i="9" s="1"/>
  <c r="E28" i="9"/>
  <c r="M94" i="19"/>
  <c r="L26" i="6"/>
  <c r="K11" i="19"/>
  <c r="K26" i="9"/>
  <c r="K27" i="9"/>
  <c r="L27" i="9"/>
  <c r="K41" i="6"/>
  <c r="Q32" i="10"/>
  <c r="Q27" i="10"/>
  <c r="Q15" i="9"/>
  <c r="R123" i="19"/>
  <c r="R108" i="19"/>
  <c r="J15" i="9"/>
  <c r="J73" i="10"/>
  <c r="J99" i="10"/>
  <c r="J124" i="19"/>
  <c r="J56" i="5"/>
  <c r="J93" i="10"/>
  <c r="J108" i="19"/>
  <c r="J107" i="10"/>
  <c r="J96" i="10"/>
  <c r="J58" i="4"/>
  <c r="J96" i="19"/>
  <c r="J54" i="4"/>
  <c r="J110" i="10"/>
  <c r="J122" i="19"/>
  <c r="J103" i="10"/>
  <c r="J100" i="10"/>
  <c r="J65" i="5"/>
  <c r="J43" i="6"/>
  <c r="J111" i="10"/>
  <c r="J60" i="5"/>
  <c r="J54" i="6"/>
  <c r="J72" i="19"/>
  <c r="J88" i="9" s="1"/>
  <c r="J42" i="6"/>
  <c r="J52" i="6"/>
  <c r="J121" i="19"/>
  <c r="J113" i="19"/>
  <c r="J39" i="6"/>
  <c r="J120" i="19"/>
  <c r="L79" i="19"/>
  <c r="L78" i="19"/>
  <c r="J47" i="6"/>
  <c r="J89" i="19"/>
  <c r="K94" i="19"/>
  <c r="K19" i="19"/>
  <c r="J106" i="19"/>
  <c r="J39" i="4"/>
  <c r="K39" i="4"/>
  <c r="K65" i="5"/>
  <c r="M91" i="9"/>
  <c r="R43" i="19"/>
  <c r="R115" i="19" s="1"/>
  <c r="R116" i="19"/>
  <c r="S52" i="4"/>
  <c r="S18" i="4"/>
  <c r="R44" i="5"/>
  <c r="J116" i="10"/>
  <c r="J109" i="10"/>
  <c r="J101" i="19"/>
  <c r="L26" i="9"/>
  <c r="J53" i="6"/>
  <c r="J92" i="19"/>
  <c r="F18" i="6"/>
  <c r="K39" i="5"/>
  <c r="J57" i="5"/>
  <c r="K57" i="5"/>
  <c r="O76" i="19"/>
  <c r="O93" i="9" s="1"/>
  <c r="O91" i="9"/>
  <c r="O77" i="19"/>
  <c r="O94" i="9" s="1"/>
  <c r="K22" i="4"/>
  <c r="K27" i="4" s="1"/>
  <c r="P19" i="19"/>
  <c r="C67" i="10"/>
  <c r="H39" i="4"/>
  <c r="I39" i="4"/>
  <c r="K123" i="19"/>
  <c r="O43" i="19"/>
  <c r="O39" i="4"/>
  <c r="R87" i="19"/>
  <c r="R71" i="9" s="1"/>
  <c r="R98" i="10"/>
  <c r="R67" i="10"/>
  <c r="R23" i="10"/>
  <c r="S44" i="5"/>
  <c r="P44" i="5"/>
  <c r="J94" i="10"/>
  <c r="J26" i="4"/>
  <c r="J45" i="9" s="1"/>
  <c r="J86" i="19"/>
  <c r="J97" i="10"/>
  <c r="J123" i="19"/>
  <c r="J104" i="10"/>
  <c r="Q106" i="10"/>
  <c r="K107" i="10"/>
  <c r="J38" i="6"/>
  <c r="J81" i="9" s="1"/>
  <c r="C47" i="6"/>
  <c r="C52" i="5"/>
  <c r="G22" i="4"/>
  <c r="K118" i="19"/>
  <c r="H36" i="4"/>
  <c r="H18" i="4"/>
  <c r="L40" i="5"/>
  <c r="G11" i="5"/>
  <c r="Q79" i="19"/>
  <c r="R120" i="19"/>
  <c r="R61" i="19"/>
  <c r="S79" i="19"/>
  <c r="S91" i="19"/>
  <c r="S73" i="9" s="1"/>
  <c r="D63" i="10"/>
  <c r="P61" i="10"/>
  <c r="B26" i="4"/>
  <c r="B102" i="10"/>
  <c r="B96" i="19"/>
  <c r="B32" i="10"/>
  <c r="B82" i="10" s="1"/>
  <c r="B107" i="19"/>
  <c r="C87" i="10"/>
  <c r="M87" i="10"/>
  <c r="K85" i="10"/>
  <c r="K116" i="10"/>
  <c r="I78" i="10"/>
  <c r="F80" i="10"/>
  <c r="F28" i="9"/>
  <c r="B96" i="10"/>
  <c r="N20" i="6"/>
  <c r="E16" i="5"/>
  <c r="F40" i="5"/>
  <c r="M29" i="9"/>
  <c r="M28" i="9"/>
  <c r="F69" i="19"/>
  <c r="F77" i="19"/>
  <c r="F94" i="9" s="1"/>
  <c r="J112" i="19"/>
  <c r="K65" i="10"/>
  <c r="K64" i="10" s="1"/>
  <c r="I64" i="10"/>
  <c r="E67" i="10"/>
  <c r="P75" i="10"/>
  <c r="P24" i="10"/>
  <c r="O73" i="19"/>
  <c r="O89" i="9" s="1"/>
  <c r="O15" i="6"/>
  <c r="O11" i="6" s="1"/>
  <c r="N36" i="9"/>
  <c r="O35" i="9"/>
  <c r="O36" i="9"/>
  <c r="M11" i="6"/>
  <c r="M31" i="6" s="1"/>
  <c r="J88" i="19"/>
  <c r="B89" i="19"/>
  <c r="B93" i="19"/>
  <c r="B70" i="19"/>
  <c r="B95" i="19"/>
  <c r="J25" i="10"/>
  <c r="J77" i="19"/>
  <c r="J94" i="9" s="1"/>
  <c r="J95" i="19"/>
  <c r="C22" i="19"/>
  <c r="B97" i="19"/>
  <c r="J98" i="19"/>
  <c r="B98" i="19"/>
  <c r="J99" i="19"/>
  <c r="B117" i="19"/>
  <c r="J43" i="19"/>
  <c r="J115" i="19" s="1"/>
  <c r="J116" i="19"/>
  <c r="I48" i="19"/>
  <c r="G55" i="9"/>
  <c r="H56" i="9"/>
  <c r="H76" i="19"/>
  <c r="H93" i="9" s="1"/>
  <c r="K37" i="4"/>
  <c r="J11" i="4"/>
  <c r="J53" i="4"/>
  <c r="J57" i="4"/>
  <c r="G44" i="4"/>
  <c r="G42" i="9" s="1"/>
  <c r="F44" i="4"/>
  <c r="F42" i="9" s="1"/>
  <c r="K41" i="5"/>
  <c r="J59" i="5"/>
  <c r="H46" i="5"/>
  <c r="D47" i="5"/>
  <c r="L37" i="5"/>
  <c r="K12" i="5"/>
  <c r="F36" i="5"/>
  <c r="E30" i="5"/>
  <c r="N36" i="5"/>
  <c r="O48" i="19"/>
  <c r="O69" i="19"/>
  <c r="O68" i="19" s="1"/>
  <c r="O74" i="19" s="1"/>
  <c r="O90" i="9" s="1"/>
  <c r="O30" i="5"/>
  <c r="Q38" i="4"/>
  <c r="P38" i="4"/>
  <c r="Q64" i="10"/>
  <c r="R56" i="6"/>
  <c r="R18" i="6"/>
  <c r="R44" i="6" s="1"/>
  <c r="R46" i="6"/>
  <c r="R45" i="6"/>
  <c r="S85" i="19"/>
  <c r="S114" i="19"/>
  <c r="S26" i="4"/>
  <c r="S45" i="9" s="1"/>
  <c r="S119" i="19"/>
  <c r="S95" i="19"/>
  <c r="S58" i="4"/>
  <c r="S99" i="10"/>
  <c r="S103" i="10"/>
  <c r="S92" i="10"/>
  <c r="S78" i="10"/>
  <c r="S109" i="10"/>
  <c r="S88" i="19"/>
  <c r="T12" i="19"/>
  <c r="T35" i="9"/>
  <c r="U37" i="9"/>
  <c r="T14" i="10"/>
  <c r="T65" i="10"/>
  <c r="T64" i="10" s="1"/>
  <c r="T11" i="4"/>
  <c r="T37" i="4"/>
  <c r="U27" i="9"/>
  <c r="U43" i="19"/>
  <c r="U24" i="10"/>
  <c r="U91" i="9"/>
  <c r="U17" i="5"/>
  <c r="U17" i="10"/>
  <c r="V47" i="10"/>
  <c r="V23" i="9" s="1"/>
  <c r="V80" i="10"/>
  <c r="X47" i="10"/>
  <c r="X23" i="9" s="1"/>
  <c r="W79" i="10"/>
  <c r="W47" i="10"/>
  <c r="W23" i="9" s="1"/>
  <c r="W80" i="10"/>
  <c r="W11" i="4"/>
  <c r="W37" i="4"/>
  <c r="X44" i="4"/>
  <c r="X42" i="9" s="1"/>
  <c r="W44" i="4"/>
  <c r="W42" i="9" s="1"/>
  <c r="Y41" i="5"/>
  <c r="X17" i="5"/>
  <c r="Y40" i="5" s="1"/>
  <c r="R100" i="19"/>
  <c r="Y30" i="5"/>
  <c r="Y12" i="5"/>
  <c r="Y11" i="5" s="1"/>
  <c r="Y22" i="5" s="1"/>
  <c r="Y25" i="5" s="1"/>
  <c r="Y32" i="9"/>
  <c r="Y12" i="6"/>
  <c r="Y33" i="9"/>
  <c r="Y54" i="10"/>
  <c r="Y59" i="9"/>
  <c r="Y22" i="19"/>
  <c r="M22" i="33" s="1"/>
  <c r="M23" i="33"/>
  <c r="Y70" i="19"/>
  <c r="Y75" i="19" s="1"/>
  <c r="R159" i="21"/>
  <c r="R141" i="21"/>
  <c r="T162" i="21"/>
  <c r="T136" i="21"/>
  <c r="I162" i="21"/>
  <c r="I136" i="21"/>
  <c r="G162" i="21"/>
  <c r="G136" i="21"/>
  <c r="Y162" i="21"/>
  <c r="Y136" i="21"/>
  <c r="K159" i="21"/>
  <c r="K141" i="21"/>
  <c r="J115" i="21"/>
  <c r="J114" i="21"/>
  <c r="J116" i="21" s="1"/>
  <c r="M162" i="21"/>
  <c r="M136" i="21"/>
  <c r="L29" i="6"/>
  <c r="O142" i="21"/>
  <c r="O164" i="21"/>
  <c r="U159" i="21"/>
  <c r="U141" i="21"/>
  <c r="S115" i="21"/>
  <c r="S114" i="21"/>
  <c r="S116" i="21" s="1"/>
  <c r="P16" i="5"/>
  <c r="J30" i="4"/>
  <c r="J117" i="19"/>
  <c r="B56" i="6"/>
  <c r="B92" i="19"/>
  <c r="B41" i="6"/>
  <c r="B94" i="10"/>
  <c r="B54" i="6"/>
  <c r="B47" i="6"/>
  <c r="B42" i="6"/>
  <c r="B50" i="6"/>
  <c r="B114" i="19"/>
  <c r="D11" i="10"/>
  <c r="K116" i="19"/>
  <c r="K96" i="19"/>
  <c r="F13" i="10"/>
  <c r="K23" i="10"/>
  <c r="M23" i="10"/>
  <c r="E63" i="10"/>
  <c r="E61" i="10" s="1"/>
  <c r="P91" i="9"/>
  <c r="I77" i="19"/>
  <c r="I94" i="9" s="1"/>
  <c r="I85" i="10"/>
  <c r="H91" i="9"/>
  <c r="F78" i="19"/>
  <c r="N80" i="10"/>
  <c r="I27" i="9"/>
  <c r="F29" i="6"/>
  <c r="I11" i="10"/>
  <c r="B11" i="4"/>
  <c r="N23" i="6"/>
  <c r="H26" i="9"/>
  <c r="B65" i="10"/>
  <c r="B64" i="10" s="1"/>
  <c r="K40" i="5"/>
  <c r="F29" i="5"/>
  <c r="F51" i="9" s="1"/>
  <c r="P11" i="5"/>
  <c r="E28" i="10"/>
  <c r="E40" i="5"/>
  <c r="O26" i="9"/>
  <c r="F39" i="4"/>
  <c r="D24" i="10"/>
  <c r="E23" i="6"/>
  <c r="N74" i="10"/>
  <c r="O32" i="9"/>
  <c r="G35" i="5"/>
  <c r="P35" i="5"/>
  <c r="M12" i="5"/>
  <c r="I49" i="10"/>
  <c r="I21" i="9" s="1"/>
  <c r="C47" i="5"/>
  <c r="E47" i="10"/>
  <c r="E23" i="9" s="1"/>
  <c r="P39" i="4"/>
  <c r="C46" i="5"/>
  <c r="D61" i="10"/>
  <c r="F65" i="10"/>
  <c r="F64" i="10" s="1"/>
  <c r="J37" i="4"/>
  <c r="C70" i="19"/>
  <c r="C75" i="19" s="1"/>
  <c r="D80" i="10"/>
  <c r="J43" i="5"/>
  <c r="K40" i="4"/>
  <c r="J61" i="10"/>
  <c r="J70" i="10" s="1"/>
  <c r="M62" i="10"/>
  <c r="M61" i="10" s="1"/>
  <c r="K46" i="4"/>
  <c r="G46" i="5"/>
  <c r="G47" i="5"/>
  <c r="G43" i="5"/>
  <c r="F44" i="5"/>
  <c r="L30" i="5"/>
  <c r="L47" i="5"/>
  <c r="C41" i="5"/>
  <c r="M24" i="10"/>
  <c r="M74" i="10" s="1"/>
  <c r="I30" i="5"/>
  <c r="B48" i="19"/>
  <c r="B120" i="19" s="1"/>
  <c r="C25" i="10"/>
  <c r="Q74" i="19"/>
  <c r="Q90" i="9" s="1"/>
  <c r="I73" i="19"/>
  <c r="I89" i="9" s="1"/>
  <c r="M43" i="19"/>
  <c r="M115" i="19" s="1"/>
  <c r="O75" i="19"/>
  <c r="D76" i="10"/>
  <c r="G45" i="4"/>
  <c r="C40" i="4"/>
  <c r="E42" i="5"/>
  <c r="E73" i="19"/>
  <c r="E89" i="9" s="1"/>
  <c r="R33" i="9"/>
  <c r="F41" i="4"/>
  <c r="I37" i="9"/>
  <c r="I12" i="5"/>
  <c r="D67" i="10"/>
  <c r="P34" i="9"/>
  <c r="D40" i="19"/>
  <c r="J51" i="6"/>
  <c r="J56" i="6"/>
  <c r="C15" i="6"/>
  <c r="C42" i="6"/>
  <c r="G32" i="9"/>
  <c r="G12" i="6"/>
  <c r="D32" i="9"/>
  <c r="C12" i="6"/>
  <c r="C38" i="6" s="1"/>
  <c r="C81" i="9" s="1"/>
  <c r="I68" i="10"/>
  <c r="N91" i="9"/>
  <c r="C108" i="19"/>
  <c r="K108" i="19"/>
  <c r="J30" i="5"/>
  <c r="K36" i="5"/>
  <c r="J54" i="5"/>
  <c r="Q40" i="4"/>
  <c r="R42" i="4"/>
  <c r="Q69" i="10"/>
  <c r="Q47" i="10"/>
  <c r="Q23" i="9" s="1"/>
  <c r="R43" i="5"/>
  <c r="Q43" i="5"/>
  <c r="S38" i="4"/>
  <c r="R122" i="19"/>
  <c r="R43" i="6"/>
  <c r="R53" i="6"/>
  <c r="S37" i="5"/>
  <c r="R55" i="5"/>
  <c r="R94" i="10"/>
  <c r="R86" i="19"/>
  <c r="R23" i="6"/>
  <c r="R49" i="6" s="1"/>
  <c r="R92" i="19"/>
  <c r="R35" i="9"/>
  <c r="S47" i="10"/>
  <c r="S23" i="9" s="1"/>
  <c r="R89" i="19"/>
  <c r="S36" i="10"/>
  <c r="S94" i="10"/>
  <c r="S97" i="10"/>
  <c r="S107" i="10"/>
  <c r="S58" i="5"/>
  <c r="S96" i="10"/>
  <c r="S27" i="10"/>
  <c r="S59" i="5"/>
  <c r="S42" i="6"/>
  <c r="S92" i="19"/>
  <c r="S53" i="4"/>
  <c r="S87" i="19"/>
  <c r="S71" i="9" s="1"/>
  <c r="S56" i="4"/>
  <c r="S107" i="19"/>
  <c r="S74" i="9" s="1"/>
  <c r="S54" i="5"/>
  <c r="S72" i="19"/>
  <c r="S88" i="9" s="1"/>
  <c r="S96" i="19"/>
  <c r="S39" i="6"/>
  <c r="S63" i="10"/>
  <c r="S61" i="10" s="1"/>
  <c r="S74" i="10"/>
  <c r="S38" i="6"/>
  <c r="S81" i="9" s="1"/>
  <c r="S106" i="19"/>
  <c r="S29" i="6"/>
  <c r="S14" i="4"/>
  <c r="S57" i="4"/>
  <c r="S61" i="4"/>
  <c r="U26" i="9"/>
  <c r="T42" i="4"/>
  <c r="T24" i="10"/>
  <c r="U35" i="9"/>
  <c r="U40" i="5"/>
  <c r="U47" i="5"/>
  <c r="S67" i="10"/>
  <c r="S98" i="10"/>
  <c r="K110" i="10"/>
  <c r="S79" i="10"/>
  <c r="V36" i="4"/>
  <c r="V35" i="5"/>
  <c r="U11" i="5"/>
  <c r="V37" i="5"/>
  <c r="U73" i="19"/>
  <c r="U89" i="9" s="1"/>
  <c r="U22" i="19"/>
  <c r="U70" i="19"/>
  <c r="U75" i="19" s="1"/>
  <c r="U78" i="19"/>
  <c r="U76" i="19"/>
  <c r="U93" i="9" s="1"/>
  <c r="U11" i="4"/>
  <c r="U37" i="4"/>
  <c r="U41" i="4"/>
  <c r="V68" i="10"/>
  <c r="U20" i="10"/>
  <c r="U66" i="10"/>
  <c r="U64" i="10" s="1"/>
  <c r="U63" i="10"/>
  <c r="U61" i="10" s="1"/>
  <c r="V14" i="10"/>
  <c r="V20" i="9" s="1"/>
  <c r="V66" i="10"/>
  <c r="V64" i="10" s="1"/>
  <c r="W61" i="10"/>
  <c r="W26" i="6"/>
  <c r="W31" i="6" s="1"/>
  <c r="X37" i="9"/>
  <c r="W37" i="9"/>
  <c r="X41" i="5"/>
  <c r="W17" i="5"/>
  <c r="X40" i="5" s="1"/>
  <c r="W41" i="5"/>
  <c r="Y35" i="9"/>
  <c r="L34" i="33"/>
  <c r="X34" i="19"/>
  <c r="L32" i="33" s="1"/>
  <c r="X37" i="4"/>
  <c r="Y45" i="4"/>
  <c r="X45" i="4"/>
  <c r="Y42" i="5"/>
  <c r="P28" i="19"/>
  <c r="R102" i="19"/>
  <c r="Y18" i="6"/>
  <c r="Y25" i="10"/>
  <c r="Y37" i="4"/>
  <c r="Y29" i="4"/>
  <c r="Y48" i="9" s="1"/>
  <c r="Y36" i="9"/>
  <c r="M46" i="33"/>
  <c r="Y48" i="19"/>
  <c r="M45" i="33" s="1"/>
  <c r="Q162" i="21"/>
  <c r="Q136" i="21"/>
  <c r="P29" i="6"/>
  <c r="F159" i="21"/>
  <c r="F141" i="21"/>
  <c r="Q62" i="5"/>
  <c r="Q58" i="5"/>
  <c r="Q59" i="5"/>
  <c r="J41" i="6"/>
  <c r="J58" i="5"/>
  <c r="J62" i="4"/>
  <c r="J85" i="19"/>
  <c r="J62" i="5"/>
  <c r="J61" i="5"/>
  <c r="J60" i="4"/>
  <c r="J45" i="6"/>
  <c r="B92" i="10"/>
  <c r="B39" i="6"/>
  <c r="B113" i="19"/>
  <c r="B111" i="10"/>
  <c r="B43" i="6"/>
  <c r="B122" i="19"/>
  <c r="B110" i="10"/>
  <c r="C39" i="6"/>
  <c r="B63" i="10"/>
  <c r="B61" i="10" s="1"/>
  <c r="G11" i="10"/>
  <c r="K58" i="5"/>
  <c r="K64" i="5"/>
  <c r="C23" i="10"/>
  <c r="I63" i="10"/>
  <c r="G61" i="10"/>
  <c r="P76" i="19"/>
  <c r="P93" i="9" s="1"/>
  <c r="I87" i="10"/>
  <c r="I62" i="10"/>
  <c r="F32" i="19"/>
  <c r="N78" i="10"/>
  <c r="I74" i="10"/>
  <c r="J87" i="10"/>
  <c r="J118" i="10"/>
  <c r="Q105" i="10"/>
  <c r="P43" i="19"/>
  <c r="B12" i="19"/>
  <c r="D27" i="9"/>
  <c r="B11" i="5"/>
  <c r="O27" i="9"/>
  <c r="C76" i="19"/>
  <c r="C93" i="9" s="1"/>
  <c r="F14" i="10"/>
  <c r="F11" i="4"/>
  <c r="M35" i="9"/>
  <c r="G38" i="5"/>
  <c r="F28" i="10"/>
  <c r="G85" i="10"/>
  <c r="C107" i="10"/>
  <c r="Q36" i="9"/>
  <c r="J69" i="19"/>
  <c r="E38" i="4"/>
  <c r="E39" i="4"/>
  <c r="R37" i="9"/>
  <c r="B86" i="19"/>
  <c r="B76" i="10"/>
  <c r="B107" i="10"/>
  <c r="B78" i="10"/>
  <c r="B109" i="10"/>
  <c r="N73" i="19"/>
  <c r="N89" i="9" s="1"/>
  <c r="F91" i="9"/>
  <c r="N11" i="5"/>
  <c r="E69" i="19"/>
  <c r="E68" i="19" s="1"/>
  <c r="E74" i="19" s="1"/>
  <c r="E90" i="9" s="1"/>
  <c r="G14" i="10"/>
  <c r="C43" i="19"/>
  <c r="N62" i="10"/>
  <c r="N61" i="10" s="1"/>
  <c r="E49" i="10"/>
  <c r="E21" i="9" s="1"/>
  <c r="K32" i="9"/>
  <c r="O11" i="4"/>
  <c r="N14" i="4"/>
  <c r="P45" i="4"/>
  <c r="L14" i="4"/>
  <c r="L39" i="4" s="1"/>
  <c r="C18" i="4"/>
  <c r="C52" i="4"/>
  <c r="H42" i="4"/>
  <c r="O40" i="4"/>
  <c r="J22" i="19"/>
  <c r="J94" i="19" s="1"/>
  <c r="K79" i="10"/>
  <c r="J50" i="6"/>
  <c r="C34" i="19"/>
  <c r="I35" i="9"/>
  <c r="F38" i="4"/>
  <c r="F37" i="4"/>
  <c r="I19" i="19"/>
  <c r="D78" i="10"/>
  <c r="K41" i="4"/>
  <c r="J40" i="4"/>
  <c r="D70" i="19"/>
  <c r="D75" i="19" s="1"/>
  <c r="B44" i="19"/>
  <c r="D15" i="6"/>
  <c r="L18" i="6"/>
  <c r="F75" i="10"/>
  <c r="N37" i="5"/>
  <c r="F17" i="5"/>
  <c r="D38" i="5"/>
  <c r="J12" i="5"/>
  <c r="E37" i="5"/>
  <c r="H30" i="5"/>
  <c r="H33" i="9"/>
  <c r="P51" i="19"/>
  <c r="K51" i="10"/>
  <c r="K22" i="9" s="1"/>
  <c r="B25" i="10"/>
  <c r="Q32" i="9"/>
  <c r="Q56" i="6"/>
  <c r="J20" i="6"/>
  <c r="O49" i="10"/>
  <c r="O21" i="9" s="1"/>
  <c r="I79" i="10"/>
  <c r="C41" i="4"/>
  <c r="N35" i="9"/>
  <c r="N20" i="10"/>
  <c r="C37" i="9"/>
  <c r="B38" i="6"/>
  <c r="D33" i="9"/>
  <c r="M69" i="19"/>
  <c r="M68" i="19" s="1"/>
  <c r="M74" i="19" s="1"/>
  <c r="M90" i="9" s="1"/>
  <c r="M77" i="19"/>
  <c r="M94" i="9" s="1"/>
  <c r="K73" i="19"/>
  <c r="K89" i="9" s="1"/>
  <c r="H15" i="6"/>
  <c r="H11" i="6" s="1"/>
  <c r="P11" i="4"/>
  <c r="H12" i="5"/>
  <c r="K28" i="10"/>
  <c r="O66" i="10"/>
  <c r="E12" i="5"/>
  <c r="O68" i="10"/>
  <c r="O65" i="10"/>
  <c r="I20" i="10"/>
  <c r="O22" i="19"/>
  <c r="O19" i="19" s="1"/>
  <c r="G12" i="19"/>
  <c r="N69" i="10"/>
  <c r="F68" i="10"/>
  <c r="F47" i="10"/>
  <c r="F23" i="9" s="1"/>
  <c r="J87" i="19"/>
  <c r="J71" i="9" s="1"/>
  <c r="J69" i="9" s="1"/>
  <c r="C17" i="5"/>
  <c r="D42" i="5"/>
  <c r="G17" i="5"/>
  <c r="G42" i="5"/>
  <c r="M65" i="10"/>
  <c r="M64" i="10" s="1"/>
  <c r="L25" i="10"/>
  <c r="L70" i="19"/>
  <c r="L75" i="19" s="1"/>
  <c r="H25" i="10"/>
  <c r="H22" i="19"/>
  <c r="H19" i="19" s="1"/>
  <c r="H79" i="19"/>
  <c r="E79" i="19"/>
  <c r="J63" i="19"/>
  <c r="J61" i="19" s="1"/>
  <c r="F63" i="19"/>
  <c r="F61" i="19" s="1"/>
  <c r="H43" i="19"/>
  <c r="K55" i="9"/>
  <c r="K56" i="6"/>
  <c r="L37" i="4"/>
  <c r="L11" i="4"/>
  <c r="D45" i="4"/>
  <c r="H17" i="5"/>
  <c r="I41" i="5"/>
  <c r="D43" i="5"/>
  <c r="E43" i="5"/>
  <c r="E47" i="5"/>
  <c r="M47" i="5"/>
  <c r="M65" i="5"/>
  <c r="C36" i="9"/>
  <c r="C35" i="9"/>
  <c r="F33" i="9"/>
  <c r="F32" i="9"/>
  <c r="F12" i="6"/>
  <c r="J102" i="10"/>
  <c r="F20" i="10"/>
  <c r="F69" i="10"/>
  <c r="L17" i="10"/>
  <c r="N75" i="10"/>
  <c r="N76" i="19"/>
  <c r="N93" i="9" s="1"/>
  <c r="N26" i="6"/>
  <c r="G46" i="4"/>
  <c r="P47" i="5"/>
  <c r="P65" i="10"/>
  <c r="P64" i="10" s="1"/>
  <c r="Q37" i="4"/>
  <c r="P37" i="4"/>
  <c r="Q62" i="10"/>
  <c r="Q61" i="10" s="1"/>
  <c r="Q48" i="19"/>
  <c r="Q78" i="19"/>
  <c r="Q44" i="6"/>
  <c r="Q12" i="6"/>
  <c r="Q38" i="6" s="1"/>
  <c r="Q81" i="9" s="1"/>
  <c r="V52" i="9"/>
  <c r="Q79" i="10"/>
  <c r="Q46" i="5"/>
  <c r="R11" i="4"/>
  <c r="R50" i="6"/>
  <c r="R118" i="10"/>
  <c r="R42" i="6"/>
  <c r="R39" i="6"/>
  <c r="R64" i="5"/>
  <c r="S42" i="4"/>
  <c r="R58" i="4"/>
  <c r="S12" i="9"/>
  <c r="S37" i="9"/>
  <c r="R19" i="19"/>
  <c r="R15" i="6"/>
  <c r="R41" i="6" s="1"/>
  <c r="R112" i="19"/>
  <c r="R30" i="5"/>
  <c r="R121" i="19"/>
  <c r="R14" i="4"/>
  <c r="S43" i="5"/>
  <c r="S82" i="10"/>
  <c r="S95" i="10"/>
  <c r="S65" i="9" s="1"/>
  <c r="S100" i="10"/>
  <c r="S73" i="10"/>
  <c r="S49" i="6"/>
  <c r="S106" i="10"/>
  <c r="S121" i="19"/>
  <c r="S62" i="5"/>
  <c r="S54" i="6"/>
  <c r="S30" i="4"/>
  <c r="S48" i="6"/>
  <c r="S97" i="19"/>
  <c r="S122" i="19"/>
  <c r="S89" i="19"/>
  <c r="S51" i="6"/>
  <c r="S102" i="19"/>
  <c r="S87" i="10"/>
  <c r="S76" i="10"/>
  <c r="S29" i="5"/>
  <c r="S51" i="9" s="1"/>
  <c r="S16" i="5"/>
  <c r="S40" i="6"/>
  <c r="S75" i="10"/>
  <c r="S94" i="19"/>
  <c r="S55" i="9"/>
  <c r="S45" i="6"/>
  <c r="S86" i="19"/>
  <c r="S117" i="19"/>
  <c r="S78" i="19"/>
  <c r="U37" i="5"/>
  <c r="T15" i="6"/>
  <c r="T70" i="19"/>
  <c r="T75" i="19" s="1"/>
  <c r="T73" i="19"/>
  <c r="T89" i="9" s="1"/>
  <c r="U45" i="4"/>
  <c r="L28" i="10"/>
  <c r="L78" i="10" s="1"/>
  <c r="T28" i="10"/>
  <c r="T79" i="10"/>
  <c r="U77" i="19"/>
  <c r="U94" i="9" s="1"/>
  <c r="U14" i="4"/>
  <c r="U11" i="19"/>
  <c r="U38" i="4"/>
  <c r="U69" i="19"/>
  <c r="U19" i="19"/>
  <c r="U20" i="6"/>
  <c r="U32" i="9"/>
  <c r="U12" i="6"/>
  <c r="U55" i="9"/>
  <c r="V79" i="10"/>
  <c r="V69" i="10"/>
  <c r="V76" i="10"/>
  <c r="V25" i="10"/>
  <c r="V35" i="9"/>
  <c r="W42" i="5"/>
  <c r="V42" i="5"/>
  <c r="X36" i="9"/>
  <c r="K46" i="33"/>
  <c r="W48" i="19"/>
  <c r="K45" i="33" s="1"/>
  <c r="W36" i="9"/>
  <c r="W35" i="9"/>
  <c r="X17" i="10"/>
  <c r="X67" i="10" s="1"/>
  <c r="X12" i="6"/>
  <c r="X11" i="6" s="1"/>
  <c r="Y44" i="4"/>
  <c r="Y42" i="9" s="1"/>
  <c r="Y36" i="5"/>
  <c r="Y47" i="5"/>
  <c r="T28" i="19"/>
  <c r="B100" i="19"/>
  <c r="Y73" i="19"/>
  <c r="Y89" i="9" s="1"/>
  <c r="M43" i="33"/>
  <c r="Y44" i="19"/>
  <c r="K114" i="21"/>
  <c r="K116" i="21" s="1"/>
  <c r="K115" i="21"/>
  <c r="R16" i="5"/>
  <c r="R40" i="5"/>
  <c r="S40" i="5"/>
  <c r="O17" i="5"/>
  <c r="J55" i="6"/>
  <c r="J40" i="6"/>
  <c r="J55" i="5"/>
  <c r="B108" i="19"/>
  <c r="B73" i="10"/>
  <c r="B98" i="10"/>
  <c r="B118" i="19"/>
  <c r="B124" i="19"/>
  <c r="B101" i="19"/>
  <c r="C84" i="19"/>
  <c r="C70" i="9" s="1"/>
  <c r="M116" i="19"/>
  <c r="M58" i="4"/>
  <c r="K43" i="6"/>
  <c r="K49" i="6"/>
  <c r="K72" i="19"/>
  <c r="K88" i="9" s="1"/>
  <c r="D87" i="10"/>
  <c r="B85" i="10"/>
  <c r="F29" i="9"/>
  <c r="O24" i="10"/>
  <c r="O74" i="10" s="1"/>
  <c r="M35" i="5"/>
  <c r="C91" i="9"/>
  <c r="L65" i="10"/>
  <c r="L64" i="10" s="1"/>
  <c r="N22" i="19"/>
  <c r="P36" i="9"/>
  <c r="G87" i="10"/>
  <c r="L11" i="5"/>
  <c r="M79" i="19"/>
  <c r="E76" i="10"/>
  <c r="I18" i="6"/>
  <c r="Q35" i="9"/>
  <c r="F48" i="19"/>
  <c r="C29" i="5"/>
  <c r="C51" i="9" s="1"/>
  <c r="D11" i="19"/>
  <c r="P27" i="9"/>
  <c r="F76" i="10"/>
  <c r="N33" i="9"/>
  <c r="N11" i="4"/>
  <c r="E78" i="19"/>
  <c r="K35" i="9"/>
  <c r="F34" i="9"/>
  <c r="H42" i="5"/>
  <c r="N85" i="10"/>
  <c r="N79" i="10"/>
  <c r="K36" i="9"/>
  <c r="L34" i="9"/>
  <c r="L15" i="6"/>
  <c r="E12" i="19"/>
  <c r="M37" i="4"/>
  <c r="I44" i="4"/>
  <c r="I42" i="9" s="1"/>
  <c r="P46" i="4"/>
  <c r="I42" i="4"/>
  <c r="K70" i="19"/>
  <c r="K75" i="19" s="1"/>
  <c r="O23" i="10"/>
  <c r="O34" i="9"/>
  <c r="L23" i="6"/>
  <c r="D11" i="4"/>
  <c r="J95" i="10"/>
  <c r="J65" i="9" s="1"/>
  <c r="B22" i="19"/>
  <c r="B94" i="19" s="1"/>
  <c r="F43" i="5"/>
  <c r="J41" i="4"/>
  <c r="L68" i="10"/>
  <c r="N30" i="5"/>
  <c r="E37" i="9"/>
  <c r="C23" i="6"/>
  <c r="C51" i="6"/>
  <c r="B11" i="6"/>
  <c r="B31" i="6" s="1"/>
  <c r="B57" i="6" s="1"/>
  <c r="N76" i="10"/>
  <c r="N47" i="10"/>
  <c r="N23" i="9" s="1"/>
  <c r="K44" i="5"/>
  <c r="F41" i="5"/>
  <c r="C36" i="5"/>
  <c r="E14" i="10"/>
  <c r="J70" i="19"/>
  <c r="J75" i="19" s="1"/>
  <c r="M30" i="5"/>
  <c r="I75" i="10"/>
  <c r="D75" i="10"/>
  <c r="P30" i="5"/>
  <c r="D69" i="19"/>
  <c r="D68" i="19" s="1"/>
  <c r="D74" i="19" s="1"/>
  <c r="D90" i="9" s="1"/>
  <c r="L43" i="19"/>
  <c r="G51" i="10"/>
  <c r="G22" i="9" s="1"/>
  <c r="K49" i="10"/>
  <c r="K21" i="9" s="1"/>
  <c r="I44" i="19"/>
  <c r="L73" i="19"/>
  <c r="L89" i="9" s="1"/>
  <c r="D47" i="10"/>
  <c r="D23" i="9" s="1"/>
  <c r="N70" i="19"/>
  <c r="E25" i="10"/>
  <c r="F17" i="10"/>
  <c r="L49" i="10"/>
  <c r="L21" i="9" s="1"/>
  <c r="K69" i="19"/>
  <c r="K68" i="19" s="1"/>
  <c r="K74" i="19" s="1"/>
  <c r="K90" i="9" s="1"/>
  <c r="O44" i="4"/>
  <c r="O42" i="9" s="1"/>
  <c r="I11" i="4"/>
  <c r="N26" i="9"/>
  <c r="C65" i="10"/>
  <c r="C64" i="10" s="1"/>
  <c r="C28" i="10"/>
  <c r="P14" i="10"/>
  <c r="D12" i="5"/>
  <c r="C73" i="19"/>
  <c r="C89" i="9" s="1"/>
  <c r="O79" i="10"/>
  <c r="P32" i="9"/>
  <c r="P62" i="10"/>
  <c r="J47" i="10"/>
  <c r="J23" i="9" s="1"/>
  <c r="H47" i="10"/>
  <c r="H23" i="9" s="1"/>
  <c r="G47" i="10"/>
  <c r="G23" i="9" s="1"/>
  <c r="J48" i="6"/>
  <c r="N43" i="5"/>
  <c r="I14" i="10"/>
  <c r="K20" i="6"/>
  <c r="K25" i="10"/>
  <c r="G22" i="19"/>
  <c r="G25" i="10"/>
  <c r="G70" i="19"/>
  <c r="G75" i="19" s="1"/>
  <c r="K98" i="19"/>
  <c r="K34" i="19"/>
  <c r="K106" i="19" s="1"/>
  <c r="J119" i="19"/>
  <c r="G44" i="19"/>
  <c r="G69" i="19"/>
  <c r="G68" i="19" s="1"/>
  <c r="G74" i="19" s="1"/>
  <c r="G90" i="9" s="1"/>
  <c r="G59" i="9"/>
  <c r="J54" i="10"/>
  <c r="J59" i="9"/>
  <c r="F70" i="19"/>
  <c r="F75" i="19" s="1"/>
  <c r="I55" i="9"/>
  <c r="L56" i="9"/>
  <c r="G26" i="6"/>
  <c r="I37" i="4"/>
  <c r="E40" i="4"/>
  <c r="M40" i="4"/>
  <c r="M14" i="4"/>
  <c r="E41" i="4"/>
  <c r="M44" i="4"/>
  <c r="M42" i="9" s="1"/>
  <c r="I17" i="5"/>
  <c r="J41" i="5"/>
  <c r="B72" i="19"/>
  <c r="M37" i="9"/>
  <c r="E35" i="9"/>
  <c r="F35" i="9"/>
  <c r="G35" i="9"/>
  <c r="M32" i="9"/>
  <c r="K103" i="10"/>
  <c r="K68" i="10"/>
  <c r="K99" i="10"/>
  <c r="N44" i="19"/>
  <c r="O47" i="5"/>
  <c r="D19" i="19"/>
  <c r="J42" i="4"/>
  <c r="M37" i="5"/>
  <c r="E36" i="5"/>
  <c r="D30" i="5"/>
  <c r="H36" i="5"/>
  <c r="I36" i="5"/>
  <c r="M36" i="5"/>
  <c r="M51" i="19"/>
  <c r="E51" i="19"/>
  <c r="B51" i="19"/>
  <c r="B123" i="19" s="1"/>
  <c r="B125" i="19"/>
  <c r="H40" i="19"/>
  <c r="P46" i="5"/>
  <c r="P36" i="5"/>
  <c r="P22" i="19"/>
  <c r="P78" i="19"/>
  <c r="P73" i="19"/>
  <c r="P89" i="9" s="1"/>
  <c r="Q41" i="4"/>
  <c r="Q85" i="10"/>
  <c r="Q12" i="19"/>
  <c r="Q15" i="6"/>
  <c r="Q34" i="9"/>
  <c r="R38" i="4"/>
  <c r="Q47" i="5"/>
  <c r="Q67" i="10"/>
  <c r="R45" i="4"/>
  <c r="R40" i="4"/>
  <c r="R36" i="5"/>
  <c r="Q30" i="5"/>
  <c r="R11" i="5"/>
  <c r="R40" i="6"/>
  <c r="R54" i="6"/>
  <c r="R61" i="4"/>
  <c r="R61" i="5"/>
  <c r="R12" i="19"/>
  <c r="R76" i="10"/>
  <c r="S35" i="9"/>
  <c r="S33" i="9"/>
  <c r="R73" i="19"/>
  <c r="R89" i="9" s="1"/>
  <c r="R95" i="10"/>
  <c r="R65" i="9" s="1"/>
  <c r="R55" i="9"/>
  <c r="S51" i="10"/>
  <c r="S22" i="9" s="1"/>
  <c r="R63" i="19"/>
  <c r="R99" i="19"/>
  <c r="R25" i="10"/>
  <c r="R106" i="10" s="1"/>
  <c r="R22" i="19"/>
  <c r="R94" i="19" s="1"/>
  <c r="R60" i="4"/>
  <c r="S37" i="4"/>
  <c r="R53" i="4"/>
  <c r="S42" i="5"/>
  <c r="R60" i="5"/>
  <c r="S25" i="4"/>
  <c r="S44" i="9" s="1"/>
  <c r="S110" i="10"/>
  <c r="S93" i="10"/>
  <c r="S15" i="9"/>
  <c r="S102" i="10"/>
  <c r="S64" i="5"/>
  <c r="S113" i="19"/>
  <c r="S56" i="5"/>
  <c r="S50" i="6"/>
  <c r="S98" i="19"/>
  <c r="S61" i="5"/>
  <c r="S124" i="19"/>
  <c r="S84" i="19"/>
  <c r="S70" i="9" s="1"/>
  <c r="S69" i="9" s="1"/>
  <c r="S118" i="19"/>
  <c r="S101" i="19"/>
  <c r="S20" i="6"/>
  <c r="S46" i="6" s="1"/>
  <c r="S15" i="6"/>
  <c r="S41" i="6" s="1"/>
  <c r="S11" i="19"/>
  <c r="T37" i="9"/>
  <c r="S69" i="10"/>
  <c r="S69" i="19"/>
  <c r="S68" i="19" s="1"/>
  <c r="S74" i="19" s="1"/>
  <c r="S90" i="9" s="1"/>
  <c r="S68" i="10"/>
  <c r="S44" i="19"/>
  <c r="S108" i="19"/>
  <c r="S12" i="5"/>
  <c r="T42" i="5"/>
  <c r="T47" i="5"/>
  <c r="S65" i="5"/>
  <c r="T14" i="4"/>
  <c r="T69" i="19"/>
  <c r="U38" i="5"/>
  <c r="T18" i="6"/>
  <c r="T51" i="10"/>
  <c r="T22" i="9" s="1"/>
  <c r="T17" i="10"/>
  <c r="T44" i="19"/>
  <c r="M28" i="10"/>
  <c r="M78" i="10" s="1"/>
  <c r="Q28" i="10"/>
  <c r="Q78" i="10" s="1"/>
  <c r="V42" i="4"/>
  <c r="V38" i="5"/>
  <c r="U30" i="5"/>
  <c r="V45" i="4"/>
  <c r="V41" i="5"/>
  <c r="V22" i="4"/>
  <c r="U68" i="10"/>
  <c r="V70" i="19"/>
  <c r="V75" i="19" s="1"/>
  <c r="V17" i="5"/>
  <c r="V18" i="6"/>
  <c r="V11" i="5"/>
  <c r="W69" i="19"/>
  <c r="W70" i="19"/>
  <c r="W75" i="19" s="1"/>
  <c r="K24" i="33"/>
  <c r="W22" i="19"/>
  <c r="K22" i="33" s="1"/>
  <c r="X11" i="10"/>
  <c r="X29" i="5"/>
  <c r="X51" i="9" s="1"/>
  <c r="X22" i="19"/>
  <c r="L22" i="33" s="1"/>
  <c r="X28" i="10"/>
  <c r="X78" i="10" s="1"/>
  <c r="Y47" i="10"/>
  <c r="Y23" i="9" s="1"/>
  <c r="X59" i="9"/>
  <c r="X75" i="19"/>
  <c r="X33" i="9"/>
  <c r="X32" i="9"/>
  <c r="L21" i="33"/>
  <c r="X19" i="19"/>
  <c r="X41" i="4"/>
  <c r="Y43" i="5"/>
  <c r="J28" i="19"/>
  <c r="J100" i="19" s="1"/>
  <c r="V28" i="19"/>
  <c r="V19" i="19" s="1"/>
  <c r="Y68" i="19"/>
  <c r="Y74" i="19" s="1"/>
  <c r="Y90" i="9" s="1"/>
  <c r="T38" i="5"/>
  <c r="U49" i="10"/>
  <c r="U21" i="9" s="1"/>
  <c r="U41" i="5"/>
  <c r="W47" i="5"/>
  <c r="W23" i="6"/>
  <c r="W11" i="6" s="1"/>
  <c r="X43" i="5"/>
  <c r="X61" i="19"/>
  <c r="Y19" i="19"/>
  <c r="T115" i="21"/>
  <c r="T114" i="21"/>
  <c r="T116" i="21" s="1"/>
  <c r="C142" i="21"/>
  <c r="C164" i="21"/>
  <c r="H115" i="21"/>
  <c r="H114" i="21"/>
  <c r="H116" i="21" s="1"/>
  <c r="E162" i="21"/>
  <c r="E136" i="21"/>
  <c r="J159" i="21"/>
  <c r="J141" i="21"/>
  <c r="W114" i="21"/>
  <c r="W116" i="21" s="1"/>
  <c r="W115" i="21"/>
  <c r="D115" i="21"/>
  <c r="D114" i="21"/>
  <c r="D116" i="21" s="1"/>
  <c r="S162" i="21"/>
  <c r="S136" i="21"/>
  <c r="U115" i="21"/>
  <c r="U114" i="21"/>
  <c r="U116" i="21" s="1"/>
  <c r="P162" i="21"/>
  <c r="P136" i="21"/>
  <c r="N159" i="21"/>
  <c r="N141" i="21"/>
  <c r="O115" i="21"/>
  <c r="O114" i="21"/>
  <c r="O116" i="21" s="1"/>
  <c r="M41" i="5"/>
  <c r="H11" i="10"/>
  <c r="H92" i="10" s="1"/>
  <c r="D29" i="6"/>
  <c r="K26" i="6"/>
  <c r="K52" i="6" s="1"/>
  <c r="P85" i="10"/>
  <c r="K62" i="10"/>
  <c r="K61" i="10" s="1"/>
  <c r="C20" i="6"/>
  <c r="G18" i="6"/>
  <c r="N87" i="10"/>
  <c r="Q29" i="6"/>
  <c r="M79" i="10"/>
  <c r="D85" i="10"/>
  <c r="M67" i="10"/>
  <c r="Q38" i="5"/>
  <c r="I80" i="10"/>
  <c r="O63" i="10"/>
  <c r="O61" i="10" s="1"/>
  <c r="P11" i="6"/>
  <c r="C34" i="9"/>
  <c r="M11" i="4"/>
  <c r="M52" i="4" s="1"/>
  <c r="E48" i="19"/>
  <c r="H54" i="10"/>
  <c r="L54" i="10"/>
  <c r="Q12" i="5"/>
  <c r="R35" i="5" s="1"/>
  <c r="R29" i="6"/>
  <c r="R51" i="10"/>
  <c r="R22" i="9" s="1"/>
  <c r="R37" i="4"/>
  <c r="S36" i="9"/>
  <c r="S49" i="10"/>
  <c r="S21" i="9" s="1"/>
  <c r="S41" i="4"/>
  <c r="S47" i="5"/>
  <c r="S36" i="5"/>
  <c r="S92" i="9"/>
  <c r="T32" i="9"/>
  <c r="T41" i="5"/>
  <c r="T62" i="10"/>
  <c r="T61" i="10" s="1"/>
  <c r="T63" i="19"/>
  <c r="T61" i="19" s="1"/>
  <c r="V46" i="4"/>
  <c r="V63" i="19"/>
  <c r="V61" i="19" s="1"/>
  <c r="W40" i="4"/>
  <c r="X36" i="5"/>
  <c r="X46" i="5"/>
  <c r="Z45" i="4"/>
  <c r="H162" i="21"/>
  <c r="H136" i="21"/>
  <c r="W162" i="21"/>
  <c r="W136" i="21"/>
  <c r="V136" i="21"/>
  <c r="C83" i="21"/>
  <c r="C106" i="21" s="1"/>
  <c r="C110" i="21"/>
  <c r="X162" i="21"/>
  <c r="X136" i="21"/>
  <c r="Z162" i="21"/>
  <c r="Z136" i="21"/>
  <c r="N115" i="21"/>
  <c r="N114" i="21"/>
  <c r="N116" i="21" s="1"/>
  <c r="D162" i="21"/>
  <c r="D136" i="21"/>
  <c r="L162" i="21"/>
  <c r="L136" i="21"/>
  <c r="P114" i="21"/>
  <c r="P116" i="21" s="1"/>
  <c r="P115" i="21"/>
  <c r="G114" i="21"/>
  <c r="G116" i="21" s="1"/>
  <c r="G115" i="21"/>
  <c r="AB12" i="5"/>
  <c r="AC35" i="5" s="1"/>
  <c r="AB11" i="4"/>
  <c r="AA28" i="10"/>
  <c r="AA78" i="10" s="1"/>
  <c r="AA42" i="4"/>
  <c r="AA11" i="4"/>
  <c r="AC46" i="5"/>
  <c r="AC41" i="5"/>
  <c r="AB36" i="9"/>
  <c r="AB73" i="19"/>
  <c r="AB89" i="9" s="1"/>
  <c r="AC17" i="5"/>
  <c r="AC16" i="5" s="1"/>
  <c r="Z36" i="9"/>
  <c r="AD44" i="5"/>
  <c r="AD38" i="5"/>
  <c r="AC70" i="19"/>
  <c r="AC75" i="19" s="1"/>
  <c r="AB34" i="19"/>
  <c r="P32" i="33" s="1"/>
  <c r="AA69" i="19"/>
  <c r="AA41" i="4"/>
  <c r="AB43" i="5"/>
  <c r="AB37" i="5"/>
  <c r="AC15" i="6"/>
  <c r="AC45" i="4"/>
  <c r="AC14" i="4"/>
  <c r="AC43" i="5"/>
  <c r="Z35" i="9"/>
  <c r="AD38" i="4"/>
  <c r="AD26" i="6"/>
  <c r="AD23" i="6"/>
  <c r="AD37" i="9"/>
  <c r="R23" i="33"/>
  <c r="AC20" i="10"/>
  <c r="AD28" i="19"/>
  <c r="R28" i="33" s="1"/>
  <c r="AB24" i="10"/>
  <c r="AB74" i="10" s="1"/>
  <c r="AC51" i="19"/>
  <c r="Q48" i="33" s="1"/>
  <c r="P45" i="33"/>
  <c r="AD70" i="19"/>
  <c r="AD75" i="19" s="1"/>
  <c r="AD34" i="19"/>
  <c r="R32" i="33" s="1"/>
  <c r="AD51" i="19"/>
  <c r="R48" i="33" s="1"/>
  <c r="AA76" i="10"/>
  <c r="AA80" i="10"/>
  <c r="AA47" i="10"/>
  <c r="AA23" i="9" s="1"/>
  <c r="Z11" i="10"/>
  <c r="Z62" i="10"/>
  <c r="Z61" i="10" s="1"/>
  <c r="N47" i="33"/>
  <c r="Z69" i="19"/>
  <c r="AA37" i="4"/>
  <c r="AA33" i="9"/>
  <c r="AC32" i="9"/>
  <c r="AB42" i="4"/>
  <c r="AD43" i="5"/>
  <c r="AC26" i="6"/>
  <c r="AC20" i="6"/>
  <c r="AC18" i="6" s="1"/>
  <c r="Z40" i="5"/>
  <c r="AC34" i="19"/>
  <c r="Q32" i="33" s="1"/>
  <c r="Q33" i="33"/>
  <c r="AA28" i="19"/>
  <c r="O28" i="33" s="1"/>
  <c r="Z28" i="19"/>
  <c r="N28" i="33" s="1"/>
  <c r="Z63" i="19"/>
  <c r="Z61" i="19" s="1"/>
  <c r="O14" i="33"/>
  <c r="AC40" i="4"/>
  <c r="AC36" i="5"/>
  <c r="AB59" i="9"/>
  <c r="AB54" i="10"/>
  <c r="AC69" i="19"/>
  <c r="AC37" i="4"/>
  <c r="Z76" i="10"/>
  <c r="Z69" i="10"/>
  <c r="AA38" i="5"/>
  <c r="AA64" i="10"/>
  <c r="AB46" i="5"/>
  <c r="AB37" i="4"/>
  <c r="O20" i="33"/>
  <c r="AB75" i="10"/>
  <c r="AB51" i="10"/>
  <c r="AB22" i="9" s="1"/>
  <c r="AD28" i="10"/>
  <c r="AD78" i="10" s="1"/>
  <c r="AA63" i="10"/>
  <c r="AB11" i="10"/>
  <c r="O46" i="33"/>
  <c r="AA48" i="19"/>
  <c r="AC61" i="19"/>
  <c r="AC33" i="9"/>
  <c r="AD12" i="5"/>
  <c r="AD11" i="5" s="1"/>
  <c r="AD34" i="5" s="1"/>
  <c r="AD32" i="9"/>
  <c r="AA22" i="19"/>
  <c r="O22" i="33" s="1"/>
  <c r="AB36" i="5"/>
  <c r="AC37" i="5"/>
  <c r="AB21" i="4"/>
  <c r="AB38" i="4"/>
  <c r="AB23" i="6"/>
  <c r="AC47" i="10"/>
  <c r="AC23" i="9" s="1"/>
  <c r="Z70" i="19"/>
  <c r="Z75" i="19" s="1"/>
  <c r="AD30" i="5"/>
  <c r="AD52" i="9" s="1"/>
  <c r="AD41" i="4"/>
  <c r="AD20" i="6"/>
  <c r="AD18" i="6" s="1"/>
  <c r="AD73" i="19"/>
  <c r="AD89" i="9" s="1"/>
  <c r="AD79" i="10"/>
  <c r="Z23" i="6"/>
  <c r="Z26" i="6"/>
  <c r="AB14" i="10"/>
  <c r="AB20" i="9" s="1"/>
  <c r="AB28" i="19"/>
  <c r="P28" i="33" s="1"/>
  <c r="E30" i="33"/>
  <c r="E36" i="33" s="1"/>
  <c r="AB36" i="4"/>
  <c r="AC54" i="10"/>
  <c r="AC60" i="9"/>
  <c r="AC11" i="10"/>
  <c r="AC62" i="10"/>
  <c r="AA37" i="9"/>
  <c r="AA79" i="10"/>
  <c r="AA60" i="9"/>
  <c r="AB30" i="5"/>
  <c r="AB55" i="9"/>
  <c r="AB69" i="19"/>
  <c r="AB68" i="19" s="1"/>
  <c r="AB74" i="19" s="1"/>
  <c r="AB90" i="9" s="1"/>
  <c r="AB62" i="10"/>
  <c r="AB63" i="10"/>
  <c r="AC65" i="10"/>
  <c r="AC66" i="10"/>
  <c r="AC76" i="10"/>
  <c r="AC42" i="4"/>
  <c r="AC11" i="4"/>
  <c r="AD46" i="5"/>
  <c r="AD12" i="19"/>
  <c r="R13" i="33"/>
  <c r="AC22" i="19"/>
  <c r="Q23" i="33"/>
  <c r="AC25" i="10"/>
  <c r="AA68" i="10"/>
  <c r="AB47" i="10"/>
  <c r="AB23" i="9" s="1"/>
  <c r="AA23" i="6"/>
  <c r="AC17" i="10"/>
  <c r="AC67" i="10" s="1"/>
  <c r="AC68" i="10"/>
  <c r="AD17" i="10"/>
  <c r="AD67" i="10" s="1"/>
  <c r="AD68" i="10"/>
  <c r="AA37" i="5"/>
  <c r="AA35" i="9"/>
  <c r="AA26" i="6"/>
  <c r="AA32" i="9"/>
  <c r="AA73" i="19"/>
  <c r="AA89" i="9" s="1"/>
  <c r="AA15" i="6"/>
  <c r="AA21" i="4"/>
  <c r="AB46" i="4" s="1"/>
  <c r="AA45" i="4"/>
  <c r="AA40" i="4"/>
  <c r="AB40" i="4"/>
  <c r="AB47" i="5"/>
  <c r="AA47" i="5"/>
  <c r="AB42" i="5"/>
  <c r="AA30" i="5"/>
  <c r="AA36" i="5"/>
  <c r="AA12" i="5"/>
  <c r="AB34" i="9"/>
  <c r="AB32" i="9"/>
  <c r="AC34" i="9"/>
  <c r="AD36" i="9"/>
  <c r="AD35" i="9"/>
  <c r="AD12" i="6"/>
  <c r="Z79" i="10"/>
  <c r="Z28" i="10"/>
  <c r="Z78" i="10" s="1"/>
  <c r="Z56" i="9"/>
  <c r="Z30" i="5"/>
  <c r="Z17" i="10"/>
  <c r="Z67" i="10" s="1"/>
  <c r="Z68" i="10"/>
  <c r="AA20" i="10"/>
  <c r="AA43" i="5"/>
  <c r="AA14" i="4"/>
  <c r="AA17" i="5"/>
  <c r="AB37" i="9"/>
  <c r="AB75" i="19"/>
  <c r="AB14" i="4"/>
  <c r="AB41" i="4"/>
  <c r="AB26" i="6"/>
  <c r="AB20" i="6"/>
  <c r="AB18" i="6" s="1"/>
  <c r="AB12" i="6"/>
  <c r="AB35" i="9"/>
  <c r="AB79" i="10"/>
  <c r="AB28" i="10"/>
  <c r="AB78" i="10" s="1"/>
  <c r="AC35" i="9"/>
  <c r="AC21" i="4"/>
  <c r="AC44" i="4"/>
  <c r="AC42" i="9" s="1"/>
  <c r="AD36" i="5"/>
  <c r="AC30" i="5"/>
  <c r="AD14" i="4"/>
  <c r="Z54" i="10"/>
  <c r="Z59" i="9"/>
  <c r="AA69" i="10"/>
  <c r="AB12" i="19"/>
  <c r="AB44" i="4"/>
  <c r="AB42" i="9" s="1"/>
  <c r="O43" i="33"/>
  <c r="O23" i="33"/>
  <c r="AA20" i="6"/>
  <c r="AB41" i="5"/>
  <c r="AB65" i="10"/>
  <c r="AB64" i="10" s="1"/>
  <c r="AD24" i="10"/>
  <c r="AD74" i="10" s="1"/>
  <c r="AD54" i="10"/>
  <c r="AD66" i="10"/>
  <c r="AD49" i="10"/>
  <c r="AD21" i="9" s="1"/>
  <c r="Z38" i="4"/>
  <c r="Z11" i="4"/>
  <c r="Z34" i="9"/>
  <c r="Z32" i="9"/>
  <c r="N40" i="33"/>
  <c r="AD14" i="10"/>
  <c r="AD20" i="9" s="1"/>
  <c r="AD65" i="10"/>
  <c r="AD64" i="10" s="1"/>
  <c r="Z34" i="19"/>
  <c r="N32" i="33" s="1"/>
  <c r="Z25" i="10"/>
  <c r="AB44" i="19"/>
  <c r="AD63" i="19"/>
  <c r="AD61" i="19" s="1"/>
  <c r="AC44" i="19"/>
  <c r="Q42" i="33" s="1"/>
  <c r="Q43" i="33"/>
  <c r="AA40" i="19"/>
  <c r="O39" i="33"/>
  <c r="AC40" i="19"/>
  <c r="Q38" i="33" s="1"/>
  <c r="Q40" i="33"/>
  <c r="AA51" i="10"/>
  <c r="AA22" i="9" s="1"/>
  <c r="AC51" i="10"/>
  <c r="AC22" i="9" s="1"/>
  <c r="AC79" i="10"/>
  <c r="AC73" i="19"/>
  <c r="AC89" i="9" s="1"/>
  <c r="AD42" i="4"/>
  <c r="AD11" i="4"/>
  <c r="AD37" i="4"/>
  <c r="AD15" i="6"/>
  <c r="AD34" i="9"/>
  <c r="R40" i="33"/>
  <c r="AD47" i="10"/>
  <c r="AD23" i="9" s="1"/>
  <c r="AC69" i="10"/>
  <c r="AC12" i="19"/>
  <c r="Q13" i="33"/>
  <c r="AA34" i="19"/>
  <c r="AD69" i="19"/>
  <c r="R47" i="33"/>
  <c r="AD21" i="4"/>
  <c r="AD45" i="4"/>
  <c r="AD33" i="9"/>
  <c r="Z12" i="5"/>
  <c r="Z36" i="5"/>
  <c r="AA17" i="10"/>
  <c r="AA11" i="10"/>
  <c r="AB17" i="10"/>
  <c r="AB67" i="10" s="1"/>
  <c r="AD63" i="10"/>
  <c r="AD61" i="10" s="1"/>
  <c r="Z44" i="19"/>
  <c r="AD44" i="19"/>
  <c r="R44" i="33"/>
  <c r="AB51" i="19"/>
  <c r="P48" i="33" s="1"/>
  <c r="AA14" i="10"/>
  <c r="AB20" i="10"/>
  <c r="Z51" i="19"/>
  <c r="N48" i="33" s="1"/>
  <c r="AD48" i="19"/>
  <c r="R45" i="33" s="1"/>
  <c r="H23" i="10"/>
  <c r="H44" i="6" s="1"/>
  <c r="K63" i="4"/>
  <c r="L16" i="5"/>
  <c r="H63" i="10"/>
  <c r="H61" i="10" s="1"/>
  <c r="M93" i="10"/>
  <c r="M108" i="19"/>
  <c r="M30" i="4"/>
  <c r="M118" i="19"/>
  <c r="M114" i="19"/>
  <c r="M123" i="19"/>
  <c r="M54" i="5"/>
  <c r="M119" i="19"/>
  <c r="M99" i="10"/>
  <c r="M51" i="6"/>
  <c r="M110" i="10"/>
  <c r="M85" i="19"/>
  <c r="M46" i="6"/>
  <c r="M106" i="19"/>
  <c r="M92" i="19"/>
  <c r="M106" i="10"/>
  <c r="Q16" i="9"/>
  <c r="Q92" i="9"/>
  <c r="Q44" i="5"/>
  <c r="Q16" i="5"/>
  <c r="N41" i="5"/>
  <c r="M57" i="6"/>
  <c r="M50" i="6"/>
  <c r="M98" i="19"/>
  <c r="M103" i="10"/>
  <c r="M39" i="6"/>
  <c r="M56" i="5"/>
  <c r="M107" i="19"/>
  <c r="M74" i="9" s="1"/>
  <c r="M27" i="10"/>
  <c r="M55" i="5"/>
  <c r="N18" i="6"/>
  <c r="E36" i="4"/>
  <c r="E18" i="4"/>
  <c r="F36" i="4"/>
  <c r="E39" i="5"/>
  <c r="Q40" i="5"/>
  <c r="M17" i="5"/>
  <c r="M40" i="5" s="1"/>
  <c r="R41" i="5"/>
  <c r="B49" i="6"/>
  <c r="M116" i="10"/>
  <c r="M101" i="10"/>
  <c r="M44" i="6"/>
  <c r="M99" i="19"/>
  <c r="M37" i="6"/>
  <c r="M105" i="10"/>
  <c r="M54" i="6"/>
  <c r="M15" i="9"/>
  <c r="M102" i="19"/>
  <c r="O85" i="19"/>
  <c r="O125" i="19"/>
  <c r="O121" i="19"/>
  <c r="O120" i="19"/>
  <c r="O46" i="6"/>
  <c r="O58" i="4"/>
  <c r="O45" i="6"/>
  <c r="O99" i="10"/>
  <c r="O38" i="6"/>
  <c r="O81" i="9" s="1"/>
  <c r="O89" i="19"/>
  <c r="O123" i="19"/>
  <c r="O100" i="10"/>
  <c r="O106" i="19"/>
  <c r="O55" i="6"/>
  <c r="O101" i="19"/>
  <c r="O116" i="10"/>
  <c r="O98" i="10"/>
  <c r="O112" i="19"/>
  <c r="O57" i="4"/>
  <c r="O87" i="19"/>
  <c r="O71" i="9" s="1"/>
  <c r="O101" i="10"/>
  <c r="O94" i="10"/>
  <c r="O62" i="4"/>
  <c r="O110" i="10"/>
  <c r="O95" i="10"/>
  <c r="O65" i="9" s="1"/>
  <c r="O124" i="19"/>
  <c r="O60" i="4"/>
  <c r="O54" i="6"/>
  <c r="O52" i="6"/>
  <c r="O41" i="6"/>
  <c r="O95" i="19"/>
  <c r="O48" i="6"/>
  <c r="O72" i="19"/>
  <c r="O88" i="9" s="1"/>
  <c r="O97" i="19"/>
  <c r="O55" i="4"/>
  <c r="O115" i="19"/>
  <c r="O49" i="6"/>
  <c r="O60" i="5"/>
  <c r="O104" i="10"/>
  <c r="O99" i="19"/>
  <c r="O53" i="6"/>
  <c r="O61" i="5"/>
  <c r="O56" i="5"/>
  <c r="O93" i="19"/>
  <c r="O39" i="6"/>
  <c r="O65" i="5"/>
  <c r="O98" i="19"/>
  <c r="O15" i="9"/>
  <c r="O32" i="10"/>
  <c r="O83" i="19"/>
  <c r="O68" i="9" s="1"/>
  <c r="D11" i="6"/>
  <c r="M18" i="4"/>
  <c r="M25" i="4" s="1"/>
  <c r="M44" i="9" s="1"/>
  <c r="M36" i="4"/>
  <c r="Q102" i="19"/>
  <c r="Q55" i="5"/>
  <c r="Q53" i="4"/>
  <c r="Q43" i="6"/>
  <c r="Q95" i="19"/>
  <c r="Q113" i="19"/>
  <c r="Q125" i="19"/>
  <c r="Q65" i="5"/>
  <c r="Q60" i="4"/>
  <c r="Q53" i="6"/>
  <c r="Q93" i="19"/>
  <c r="Q108" i="19"/>
  <c r="Q124" i="19"/>
  <c r="Q116" i="19"/>
  <c r="Q106" i="19"/>
  <c r="Q46" i="6"/>
  <c r="Q97" i="10"/>
  <c r="Q118" i="10"/>
  <c r="Q99" i="10"/>
  <c r="Q110" i="10"/>
  <c r="Q49" i="6"/>
  <c r="Q92" i="19"/>
  <c r="Q116" i="10"/>
  <c r="Q92" i="10"/>
  <c r="Q61" i="5"/>
  <c r="Q56" i="4"/>
  <c r="Q47" i="6"/>
  <c r="Q97" i="19"/>
  <c r="Q117" i="19"/>
  <c r="Q54" i="5"/>
  <c r="Q30" i="4"/>
  <c r="Q62" i="4"/>
  <c r="Q72" i="19"/>
  <c r="Q88" i="9" s="1"/>
  <c r="Q96" i="19"/>
  <c r="Q114" i="19"/>
  <c r="Q112" i="19"/>
  <c r="Q98" i="10"/>
  <c r="Q54" i="6"/>
  <c r="Q103" i="10"/>
  <c r="Q50" i="6"/>
  <c r="Q107" i="10"/>
  <c r="Q63" i="4"/>
  <c r="Q109" i="10"/>
  <c r="Q84" i="19"/>
  <c r="Q70" i="9" s="1"/>
  <c r="Q64" i="5"/>
  <c r="Q58" i="4"/>
  <c r="Q85" i="19"/>
  <c r="Q99" i="19"/>
  <c r="Q119" i="19"/>
  <c r="Q56" i="5"/>
  <c r="Q54" i="4"/>
  <c r="Q39" i="6"/>
  <c r="Q87" i="19"/>
  <c r="Q71" i="9" s="1"/>
  <c r="Q98" i="19"/>
  <c r="Q118" i="19"/>
  <c r="Q94" i="19"/>
  <c r="Q48" i="6"/>
  <c r="Q95" i="10"/>
  <c r="Q65" i="9" s="1"/>
  <c r="Q52" i="4"/>
  <c r="Q42" i="6"/>
  <c r="Q25" i="4"/>
  <c r="Q44" i="9" s="1"/>
  <c r="Q100" i="10"/>
  <c r="Q96" i="10"/>
  <c r="Q51" i="6"/>
  <c r="Q93" i="10"/>
  <c r="Q101" i="19"/>
  <c r="R12" i="9"/>
  <c r="Q26" i="4"/>
  <c r="Q45" i="9" s="1"/>
  <c r="Q61" i="4"/>
  <c r="Q88" i="19"/>
  <c r="Q107" i="19"/>
  <c r="Q74" i="9" s="1"/>
  <c r="Q122" i="19"/>
  <c r="Q60" i="5"/>
  <c r="Q57" i="4"/>
  <c r="Q45" i="6"/>
  <c r="Q89" i="19"/>
  <c r="Q100" i="19"/>
  <c r="Q121" i="19"/>
  <c r="Q40" i="6"/>
  <c r="Q123" i="19"/>
  <c r="Q55" i="4"/>
  <c r="Q101" i="10"/>
  <c r="Q73" i="10"/>
  <c r="Q104" i="10"/>
  <c r="Q59" i="4"/>
  <c r="Q102" i="10"/>
  <c r="Q111" i="10"/>
  <c r="Q86" i="19"/>
  <c r="Q91" i="19"/>
  <c r="Q73" i="9" s="1"/>
  <c r="Q94" i="10"/>
  <c r="Q43" i="19"/>
  <c r="Q120" i="19"/>
  <c r="Q41" i="6"/>
  <c r="S18" i="6"/>
  <c r="U35" i="10"/>
  <c r="R24" i="10"/>
  <c r="S35" i="10"/>
  <c r="R35" i="10"/>
  <c r="T35" i="10"/>
  <c r="N72" i="10"/>
  <c r="N71" i="10"/>
  <c r="U72" i="10"/>
  <c r="U71" i="10"/>
  <c r="Q53" i="5"/>
  <c r="Q11" i="5"/>
  <c r="U35" i="5"/>
  <c r="T11" i="5"/>
  <c r="T35" i="5"/>
  <c r="R47" i="10"/>
  <c r="R23" i="9" s="1"/>
  <c r="W35" i="10"/>
  <c r="X46" i="4"/>
  <c r="W46" i="4"/>
  <c r="X44" i="5"/>
  <c r="V27" i="6"/>
  <c r="V14" i="19"/>
  <c r="S29" i="9"/>
  <c r="X42" i="4"/>
  <c r="W42" i="4"/>
  <c r="W14" i="4"/>
  <c r="X37" i="5"/>
  <c r="W12" i="5"/>
  <c r="W37" i="5"/>
  <c r="V11" i="6"/>
  <c r="X29" i="6"/>
  <c r="W24" i="10"/>
  <c r="W76" i="10"/>
  <c r="L14" i="33"/>
  <c r="X12" i="19"/>
  <c r="Y46" i="4"/>
  <c r="Y30" i="6"/>
  <c r="X87" i="10"/>
  <c r="X35" i="10"/>
  <c r="Y44" i="5"/>
  <c r="X16" i="5"/>
  <c r="Y37" i="5"/>
  <c r="X12" i="5"/>
  <c r="X72" i="10"/>
  <c r="X71" i="10"/>
  <c r="W11" i="10"/>
  <c r="W71" i="10"/>
  <c r="W72" i="10"/>
  <c r="W65" i="10"/>
  <c r="W64" i="10" s="1"/>
  <c r="W14" i="10"/>
  <c r="L15" i="33"/>
  <c r="Y42" i="4"/>
  <c r="X14" i="4"/>
  <c r="X20" i="10"/>
  <c r="W13" i="19"/>
  <c r="W69" i="10"/>
  <c r="W17" i="10"/>
  <c r="X27" i="6"/>
  <c r="Y14" i="4"/>
  <c r="Z42" i="4"/>
  <c r="H36" i="33"/>
  <c r="Y12" i="19"/>
  <c r="M13" i="33"/>
  <c r="I36" i="33"/>
  <c r="AC14" i="10"/>
  <c r="AD20" i="10"/>
  <c r="AD22" i="19"/>
  <c r="Z22" i="19"/>
  <c r="B30" i="33"/>
  <c r="L45" i="33"/>
  <c r="C30" i="33"/>
  <c r="F36" i="33"/>
  <c r="E41" i="33"/>
  <c r="N46" i="33"/>
  <c r="B41" i="33"/>
  <c r="C41" i="33"/>
  <c r="D50" i="33"/>
  <c r="F41" i="33"/>
  <c r="N45" i="33"/>
  <c r="Z20" i="10"/>
  <c r="AB22" i="19"/>
  <c r="AC48" i="19"/>
  <c r="Q45" i="33" s="1"/>
  <c r="G36" i="33"/>
  <c r="Q46" i="33"/>
  <c r="P46" i="33"/>
  <c r="AC39" i="5" l="1"/>
  <c r="AA26" i="9"/>
  <c r="AA11" i="19"/>
  <c r="AA77" i="19" s="1"/>
  <c r="AA94" i="9" s="1"/>
  <c r="O12" i="33"/>
  <c r="AA68" i="19"/>
  <c r="AA74" i="19" s="1"/>
  <c r="AA90" i="9" s="1"/>
  <c r="AB11" i="5"/>
  <c r="AD68" i="19"/>
  <c r="AD74" i="19" s="1"/>
  <c r="AD90" i="9" s="1"/>
  <c r="AA40" i="5"/>
  <c r="AA75" i="10"/>
  <c r="AA61" i="10"/>
  <c r="AC46" i="4"/>
  <c r="AC40" i="5"/>
  <c r="AC61" i="10"/>
  <c r="AA43" i="19"/>
  <c r="Z11" i="6"/>
  <c r="Z68" i="19"/>
  <c r="Z74" i="19" s="1"/>
  <c r="Z90" i="9" s="1"/>
  <c r="N12" i="33"/>
  <c r="Z11" i="19"/>
  <c r="AC11" i="6"/>
  <c r="H31" i="6"/>
  <c r="H37" i="6"/>
  <c r="H84" i="9" s="1"/>
  <c r="O31" i="6"/>
  <c r="O57" i="6" s="1"/>
  <c r="O37" i="6"/>
  <c r="V28" i="9"/>
  <c r="V79" i="19"/>
  <c r="V29" i="9"/>
  <c r="V78" i="19"/>
  <c r="O79" i="19"/>
  <c r="O32" i="19"/>
  <c r="O78" i="19"/>
  <c r="O91" i="19"/>
  <c r="O73" i="9" s="1"/>
  <c r="O72" i="9" s="1"/>
  <c r="R70" i="10"/>
  <c r="D159" i="21"/>
  <c r="D141" i="21"/>
  <c r="Z159" i="21"/>
  <c r="Z141" i="21"/>
  <c r="C115" i="21"/>
  <c r="C114" i="21"/>
  <c r="C116" i="21" s="1"/>
  <c r="R26" i="6"/>
  <c r="R52" i="6" s="1"/>
  <c r="R55" i="6"/>
  <c r="E43" i="19"/>
  <c r="G44" i="6"/>
  <c r="P159" i="21"/>
  <c r="P141" i="21"/>
  <c r="S159" i="21"/>
  <c r="S141" i="21"/>
  <c r="E159" i="21"/>
  <c r="E141" i="21"/>
  <c r="M19" i="33"/>
  <c r="Y29" i="9"/>
  <c r="Y28" i="9"/>
  <c r="Y78" i="19"/>
  <c r="V27" i="4"/>
  <c r="U39" i="4"/>
  <c r="T39" i="4"/>
  <c r="S83" i="19"/>
  <c r="S68" i="9" s="1"/>
  <c r="S77" i="19"/>
  <c r="S94" i="9" s="1"/>
  <c r="S32" i="19"/>
  <c r="R22" i="5"/>
  <c r="R52" i="5"/>
  <c r="N43" i="19"/>
  <c r="N116" i="19"/>
  <c r="G43" i="19"/>
  <c r="G115" i="19" s="1"/>
  <c r="G116" i="19"/>
  <c r="P20" i="9"/>
  <c r="P23" i="10"/>
  <c r="I36" i="4"/>
  <c r="I18" i="4"/>
  <c r="M52" i="9"/>
  <c r="M29" i="5"/>
  <c r="M51" i="9" s="1"/>
  <c r="N52" i="9"/>
  <c r="N29" i="5"/>
  <c r="N51" i="9" s="1"/>
  <c r="E26" i="9"/>
  <c r="E11" i="19"/>
  <c r="E27" i="9"/>
  <c r="E84" i="19"/>
  <c r="E70" i="9" s="1"/>
  <c r="N18" i="4"/>
  <c r="O58" i="5"/>
  <c r="P40" i="5"/>
  <c r="O16" i="5"/>
  <c r="V24" i="10"/>
  <c r="V74" i="10" s="1"/>
  <c r="V75" i="10"/>
  <c r="U18" i="6"/>
  <c r="U44" i="6" s="1"/>
  <c r="V39" i="4"/>
  <c r="U55" i="4"/>
  <c r="R18" i="4"/>
  <c r="R52" i="4"/>
  <c r="L18" i="4"/>
  <c r="L36" i="4"/>
  <c r="C16" i="5"/>
  <c r="D40" i="5"/>
  <c r="C40" i="5"/>
  <c r="C58" i="5"/>
  <c r="H11" i="5"/>
  <c r="I35" i="5"/>
  <c r="K35" i="5"/>
  <c r="J11" i="5"/>
  <c r="J53" i="5"/>
  <c r="B43" i="19"/>
  <c r="B115" i="19" s="1"/>
  <c r="B116" i="19"/>
  <c r="G20" i="9"/>
  <c r="C34" i="5"/>
  <c r="B22" i="5"/>
  <c r="F164" i="21"/>
  <c r="F142" i="21"/>
  <c r="C75" i="10"/>
  <c r="C24" i="10"/>
  <c r="C106" i="10"/>
  <c r="D74" i="10"/>
  <c r="D105" i="10"/>
  <c r="E78" i="10"/>
  <c r="C36" i="4"/>
  <c r="B18" i="4"/>
  <c r="X36" i="4"/>
  <c r="W36" i="4"/>
  <c r="U105" i="10"/>
  <c r="U74" i="10"/>
  <c r="K53" i="5"/>
  <c r="K11" i="5"/>
  <c r="L35" i="5"/>
  <c r="H35" i="5"/>
  <c r="P28" i="9"/>
  <c r="P29" i="9"/>
  <c r="P79" i="19"/>
  <c r="P32" i="19"/>
  <c r="S36" i="4"/>
  <c r="K79" i="19"/>
  <c r="K78" i="19"/>
  <c r="K91" i="19"/>
  <c r="K73" i="9" s="1"/>
  <c r="Q82" i="10"/>
  <c r="Q113" i="10"/>
  <c r="Q36" i="10"/>
  <c r="K83" i="19"/>
  <c r="K68" i="9" s="1"/>
  <c r="K32" i="19"/>
  <c r="T34" i="5"/>
  <c r="R75" i="10"/>
  <c r="Q11" i="6"/>
  <c r="Q31" i="6" s="1"/>
  <c r="Q57" i="6" s="1"/>
  <c r="Q87" i="9"/>
  <c r="G11" i="6"/>
  <c r="G31" i="6" s="1"/>
  <c r="G57" i="6" s="1"/>
  <c r="H141" i="21"/>
  <c r="H159" i="21"/>
  <c r="C18" i="6"/>
  <c r="C44" i="6" s="1"/>
  <c r="C46" i="6"/>
  <c r="D55" i="6"/>
  <c r="W68" i="19"/>
  <c r="W74" i="19" s="1"/>
  <c r="W90" i="9" s="1"/>
  <c r="V16" i="5"/>
  <c r="W40" i="5"/>
  <c r="T116" i="19"/>
  <c r="Q29" i="5"/>
  <c r="Q51" i="9" s="1"/>
  <c r="Q52" i="9"/>
  <c r="E123" i="19"/>
  <c r="G52" i="6"/>
  <c r="K77" i="19"/>
  <c r="K94" i="9" s="1"/>
  <c r="K18" i="6"/>
  <c r="K46" i="6"/>
  <c r="C78" i="10"/>
  <c r="C109" i="10"/>
  <c r="F67" i="10"/>
  <c r="P29" i="5"/>
  <c r="P51" i="9" s="1"/>
  <c r="P52" i="9"/>
  <c r="O27" i="10"/>
  <c r="D91" i="9"/>
  <c r="D77" i="19"/>
  <c r="D94" i="9" s="1"/>
  <c r="D32" i="19"/>
  <c r="I11" i="6"/>
  <c r="I44" i="6"/>
  <c r="N19" i="19"/>
  <c r="N94" i="19"/>
  <c r="U38" i="6"/>
  <c r="U81" i="9" s="1"/>
  <c r="T43" i="19"/>
  <c r="T115" i="19" s="1"/>
  <c r="S28" i="9"/>
  <c r="R79" i="19"/>
  <c r="R28" i="9"/>
  <c r="R91" i="19"/>
  <c r="R73" i="9" s="1"/>
  <c r="R72" i="9" s="1"/>
  <c r="L75" i="10"/>
  <c r="L24" i="10"/>
  <c r="H40" i="5"/>
  <c r="G16" i="5"/>
  <c r="F35" i="5"/>
  <c r="E11" i="5"/>
  <c r="Q36" i="4"/>
  <c r="P18" i="4"/>
  <c r="P36" i="4"/>
  <c r="I79" i="19"/>
  <c r="I28" i="9"/>
  <c r="I78" i="19"/>
  <c r="N55" i="4"/>
  <c r="N39" i="4"/>
  <c r="G36" i="4"/>
  <c r="F18" i="4"/>
  <c r="F60" i="19"/>
  <c r="F38" i="19"/>
  <c r="C101" i="19"/>
  <c r="C15" i="9"/>
  <c r="C30" i="4"/>
  <c r="C56" i="4"/>
  <c r="C59" i="5"/>
  <c r="C60" i="4"/>
  <c r="C125" i="19"/>
  <c r="C119" i="19"/>
  <c r="C48" i="6"/>
  <c r="C88" i="19"/>
  <c r="C73" i="10"/>
  <c r="C70" i="10" s="1"/>
  <c r="C55" i="4"/>
  <c r="C104" i="10"/>
  <c r="C56" i="5"/>
  <c r="C58" i="4"/>
  <c r="C61" i="4"/>
  <c r="C25" i="4"/>
  <c r="C44" i="9" s="1"/>
  <c r="C50" i="6"/>
  <c r="C114" i="19"/>
  <c r="C103" i="10"/>
  <c r="C55" i="5"/>
  <c r="C61" i="5"/>
  <c r="C54" i="4"/>
  <c r="C96" i="10"/>
  <c r="C98" i="19"/>
  <c r="C100" i="19"/>
  <c r="C85" i="19"/>
  <c r="C93" i="19"/>
  <c r="C110" i="10"/>
  <c r="C113" i="19"/>
  <c r="C57" i="4"/>
  <c r="C99" i="10"/>
  <c r="C86" i="19"/>
  <c r="C53" i="4"/>
  <c r="C107" i="19"/>
  <c r="C74" i="9" s="1"/>
  <c r="C97" i="19"/>
  <c r="C92" i="19"/>
  <c r="C117" i="19"/>
  <c r="C55" i="6"/>
  <c r="C101" i="10"/>
  <c r="C26" i="4"/>
  <c r="C45" i="9" s="1"/>
  <c r="C100" i="10"/>
  <c r="C99" i="19"/>
  <c r="C122" i="19"/>
  <c r="C54" i="5"/>
  <c r="C121" i="19"/>
  <c r="C53" i="6"/>
  <c r="C95" i="10"/>
  <c r="C65" i="9" s="1"/>
  <c r="C40" i="6"/>
  <c r="C62" i="5"/>
  <c r="C111" i="10"/>
  <c r="C102" i="10"/>
  <c r="C118" i="19"/>
  <c r="C120" i="19"/>
  <c r="C62" i="4"/>
  <c r="C32" i="10"/>
  <c r="C93" i="10"/>
  <c r="C12" i="9"/>
  <c r="G23" i="10"/>
  <c r="B70" i="10"/>
  <c r="C83" i="19"/>
  <c r="C68" i="9" s="1"/>
  <c r="V34" i="5"/>
  <c r="U52" i="5"/>
  <c r="U22" i="5"/>
  <c r="U23" i="10"/>
  <c r="S117" i="10"/>
  <c r="S86" i="10"/>
  <c r="C41" i="6"/>
  <c r="C56" i="6"/>
  <c r="B19" i="19"/>
  <c r="M26" i="4"/>
  <c r="M45" i="9" s="1"/>
  <c r="M32" i="10"/>
  <c r="M62" i="5"/>
  <c r="M53" i="6"/>
  <c r="M121" i="19"/>
  <c r="M64" i="5"/>
  <c r="M98" i="10"/>
  <c r="M100" i="10"/>
  <c r="M95" i="19"/>
  <c r="M94" i="10"/>
  <c r="M122" i="19"/>
  <c r="M57" i="4"/>
  <c r="M62" i="4"/>
  <c r="M96" i="10"/>
  <c r="M89" i="19"/>
  <c r="M117" i="19"/>
  <c r="M91" i="19"/>
  <c r="M73" i="9" s="1"/>
  <c r="M72" i="9" s="1"/>
  <c r="Y159" i="21"/>
  <c r="Y141" i="21"/>
  <c r="I159" i="21"/>
  <c r="I141" i="21"/>
  <c r="R142" i="21"/>
  <c r="R164" i="21"/>
  <c r="Y52" i="9"/>
  <c r="Y29" i="5"/>
  <c r="Y51" i="9" s="1"/>
  <c r="V40" i="5"/>
  <c r="U16" i="5"/>
  <c r="U58" i="5"/>
  <c r="U115" i="19"/>
  <c r="C65" i="5"/>
  <c r="C64" i="5"/>
  <c r="J36" i="4"/>
  <c r="J52" i="4"/>
  <c r="J18" i="4"/>
  <c r="P74" i="10"/>
  <c r="P105" i="10"/>
  <c r="C112" i="19"/>
  <c r="F68" i="19"/>
  <c r="F74" i="19" s="1"/>
  <c r="F90" i="9" s="1"/>
  <c r="M55" i="6"/>
  <c r="S91" i="9"/>
  <c r="Q28" i="9"/>
  <c r="G52" i="5"/>
  <c r="Q35" i="5"/>
  <c r="M120" i="19"/>
  <c r="C87" i="19"/>
  <c r="C71" i="9" s="1"/>
  <c r="C69" i="9" s="1"/>
  <c r="C98" i="10"/>
  <c r="F11" i="6"/>
  <c r="L68" i="19"/>
  <c r="L74" i="19" s="1"/>
  <c r="L90" i="9" s="1"/>
  <c r="S22" i="4"/>
  <c r="S59" i="4"/>
  <c r="O62" i="5"/>
  <c r="N16" i="5"/>
  <c r="O40" i="5"/>
  <c r="C102" i="19"/>
  <c r="C11" i="6"/>
  <c r="C31" i="6" s="1"/>
  <c r="C57" i="6" s="1"/>
  <c r="O92" i="10"/>
  <c r="O111" i="10"/>
  <c r="O97" i="10"/>
  <c r="O103" i="10"/>
  <c r="O64" i="5"/>
  <c r="O50" i="6"/>
  <c r="O12" i="9"/>
  <c r="O92" i="19"/>
  <c r="O54" i="5"/>
  <c r="O96" i="19"/>
  <c r="O26" i="4"/>
  <c r="O45" i="9" s="1"/>
  <c r="O43" i="6"/>
  <c r="O55" i="5"/>
  <c r="O107" i="10"/>
  <c r="O122" i="19"/>
  <c r="O84" i="19"/>
  <c r="O70" i="9" s="1"/>
  <c r="O69" i="9" s="1"/>
  <c r="O40" i="6"/>
  <c r="O107" i="19"/>
  <c r="O74" i="9" s="1"/>
  <c r="O113" i="19"/>
  <c r="O105" i="10"/>
  <c r="O30" i="4"/>
  <c r="O52" i="4"/>
  <c r="O73" i="10"/>
  <c r="O109" i="10"/>
  <c r="O42" i="6"/>
  <c r="O102" i="19"/>
  <c r="M60" i="5"/>
  <c r="M124" i="19"/>
  <c r="M86" i="19"/>
  <c r="P22" i="5"/>
  <c r="M93" i="19"/>
  <c r="M42" i="6"/>
  <c r="M100" i="19"/>
  <c r="M52" i="6"/>
  <c r="H34" i="5"/>
  <c r="M54" i="4"/>
  <c r="M97" i="10"/>
  <c r="M112" i="19"/>
  <c r="M56" i="4"/>
  <c r="M61" i="5"/>
  <c r="M53" i="5"/>
  <c r="M73" i="10"/>
  <c r="M70" i="10" s="1"/>
  <c r="M53" i="4"/>
  <c r="M97" i="19"/>
  <c r="B37" i="6"/>
  <c r="B36" i="10"/>
  <c r="B34" i="10" s="1"/>
  <c r="L159" i="21"/>
  <c r="L141" i="21"/>
  <c r="X159" i="21"/>
  <c r="X141" i="21"/>
  <c r="V159" i="21"/>
  <c r="V141" i="21"/>
  <c r="Q26" i="6"/>
  <c r="Q52" i="6" s="1"/>
  <c r="Q55" i="6"/>
  <c r="N164" i="21"/>
  <c r="N142" i="21"/>
  <c r="J142" i="21"/>
  <c r="J164" i="21"/>
  <c r="W43" i="19"/>
  <c r="K41" i="33" s="1"/>
  <c r="T44" i="6"/>
  <c r="T19" i="19"/>
  <c r="S53" i="5"/>
  <c r="S11" i="5"/>
  <c r="R26" i="9"/>
  <c r="R11" i="19"/>
  <c r="R84" i="19"/>
  <c r="R70" i="9" s="1"/>
  <c r="R69" i="9" s="1"/>
  <c r="R27" i="9"/>
  <c r="S26" i="9"/>
  <c r="Q27" i="9"/>
  <c r="Q11" i="19"/>
  <c r="Q26" i="9"/>
  <c r="D52" i="9"/>
  <c r="D29" i="5"/>
  <c r="D51" i="9" s="1"/>
  <c r="D79" i="19"/>
  <c r="D78" i="19"/>
  <c r="D91" i="19"/>
  <c r="D73" i="9" s="1"/>
  <c r="J40" i="5"/>
  <c r="I58" i="5"/>
  <c r="I16" i="5"/>
  <c r="C54" i="6"/>
  <c r="K75" i="10"/>
  <c r="K24" i="10"/>
  <c r="K106" i="10"/>
  <c r="I20" i="9"/>
  <c r="E75" i="10"/>
  <c r="E106" i="10"/>
  <c r="E24" i="10"/>
  <c r="I43" i="19"/>
  <c r="I115" i="19" s="1"/>
  <c r="E95" i="10"/>
  <c r="E65" i="9" s="1"/>
  <c r="E20" i="9"/>
  <c r="E23" i="10"/>
  <c r="C49" i="6"/>
  <c r="D36" i="4"/>
  <c r="D18" i="4"/>
  <c r="F27" i="9"/>
  <c r="C53" i="5"/>
  <c r="Y43" i="19"/>
  <c r="M41" i="33" s="1"/>
  <c r="M42" i="33"/>
  <c r="U91" i="19"/>
  <c r="U73" i="9" s="1"/>
  <c r="T78" i="10"/>
  <c r="T109" i="10"/>
  <c r="S16" i="9"/>
  <c r="S27" i="9"/>
  <c r="T39" i="5"/>
  <c r="S57" i="5"/>
  <c r="R52" i="9"/>
  <c r="R29" i="5"/>
  <c r="R51" i="9" s="1"/>
  <c r="L67" i="10"/>
  <c r="C72" i="19"/>
  <c r="C88" i="9" s="1"/>
  <c r="I29" i="9"/>
  <c r="H28" i="9"/>
  <c r="H78" i="19"/>
  <c r="C60" i="5"/>
  <c r="I101" i="10"/>
  <c r="N23" i="10"/>
  <c r="N101" i="10"/>
  <c r="B75" i="10"/>
  <c r="B106" i="10"/>
  <c r="B24" i="10"/>
  <c r="H52" i="9"/>
  <c r="H29" i="5"/>
  <c r="H51" i="9" s="1"/>
  <c r="F16" i="5"/>
  <c r="G40" i="5"/>
  <c r="L11" i="6"/>
  <c r="C106" i="19"/>
  <c r="G19" i="19"/>
  <c r="C22" i="4"/>
  <c r="C43" i="4"/>
  <c r="C41" i="9" s="1"/>
  <c r="C59" i="4"/>
  <c r="O36" i="4"/>
  <c r="O18" i="4"/>
  <c r="O34" i="5"/>
  <c r="N52" i="5"/>
  <c r="C52" i="6"/>
  <c r="F78" i="10"/>
  <c r="F20" i="9"/>
  <c r="B11" i="19"/>
  <c r="B84" i="19"/>
  <c r="I61" i="10"/>
  <c r="C94" i="10"/>
  <c r="M107" i="10"/>
  <c r="C124" i="19"/>
  <c r="Y24" i="10"/>
  <c r="Y74" i="10" s="1"/>
  <c r="Y75" i="10"/>
  <c r="U52" i="4"/>
  <c r="U18" i="4"/>
  <c r="U36" i="4"/>
  <c r="U94" i="19"/>
  <c r="T11" i="6"/>
  <c r="S39" i="4"/>
  <c r="S55" i="4"/>
  <c r="S87" i="9"/>
  <c r="R36" i="4"/>
  <c r="M87" i="19"/>
  <c r="M71" i="9" s="1"/>
  <c r="G38" i="6"/>
  <c r="G81" i="9" s="1"/>
  <c r="C43" i="6"/>
  <c r="I52" i="9"/>
  <c r="I29" i="5"/>
  <c r="I51" i="9" s="1"/>
  <c r="L52" i="9"/>
  <c r="L29" i="5"/>
  <c r="L51" i="9" s="1"/>
  <c r="C27" i="9"/>
  <c r="N35" i="5"/>
  <c r="M11" i="5"/>
  <c r="I23" i="10"/>
  <c r="I92" i="10"/>
  <c r="K101" i="19"/>
  <c r="K25" i="4"/>
  <c r="K44" i="9" s="1"/>
  <c r="K94" i="10"/>
  <c r="K93" i="10"/>
  <c r="K15" i="9"/>
  <c r="K61" i="5"/>
  <c r="K104" i="10"/>
  <c r="K73" i="10"/>
  <c r="K70" i="10" s="1"/>
  <c r="K113" i="19"/>
  <c r="K58" i="4"/>
  <c r="K112" i="19"/>
  <c r="K59" i="5"/>
  <c r="K54" i="5"/>
  <c r="K89" i="19"/>
  <c r="K54" i="4"/>
  <c r="K53" i="4"/>
  <c r="K102" i="19"/>
  <c r="K98" i="10"/>
  <c r="K56" i="4"/>
  <c r="K55" i="6"/>
  <c r="K42" i="6"/>
  <c r="K100" i="19"/>
  <c r="K111" i="10"/>
  <c r="K85" i="19"/>
  <c r="K40" i="6"/>
  <c r="K97" i="10"/>
  <c r="K95" i="19"/>
  <c r="K97" i="19"/>
  <c r="K26" i="4"/>
  <c r="K45" i="9" s="1"/>
  <c r="K125" i="19"/>
  <c r="K92" i="10"/>
  <c r="K119" i="19"/>
  <c r="K107" i="19"/>
  <c r="K74" i="9" s="1"/>
  <c r="K38" i="6"/>
  <c r="K81" i="9" s="1"/>
  <c r="K57" i="4"/>
  <c r="K60" i="4"/>
  <c r="K48" i="6"/>
  <c r="K51" i="6"/>
  <c r="K32" i="10"/>
  <c r="K86" i="19"/>
  <c r="K30" i="4"/>
  <c r="K102" i="10"/>
  <c r="K88" i="19"/>
  <c r="K114" i="19"/>
  <c r="K62" i="4"/>
  <c r="K93" i="19"/>
  <c r="K12" i="9"/>
  <c r="K47" i="6"/>
  <c r="K61" i="4"/>
  <c r="K100" i="10"/>
  <c r="K121" i="19"/>
  <c r="K117" i="19"/>
  <c r="K50" i="6"/>
  <c r="K62" i="5"/>
  <c r="K124" i="19"/>
  <c r="K55" i="4"/>
  <c r="K60" i="5"/>
  <c r="K54" i="6"/>
  <c r="K39" i="6"/>
  <c r="K52" i="4"/>
  <c r="K45" i="6"/>
  <c r="K95" i="10"/>
  <c r="K65" i="9" s="1"/>
  <c r="K55" i="5"/>
  <c r="M48" i="6"/>
  <c r="U164" i="21"/>
  <c r="U142" i="21"/>
  <c r="U67" i="10"/>
  <c r="U98" i="10"/>
  <c r="T36" i="4"/>
  <c r="T18" i="4"/>
  <c r="T52" i="4"/>
  <c r="T20" i="9"/>
  <c r="T23" i="10"/>
  <c r="T26" i="9"/>
  <c r="T11" i="19"/>
  <c r="T27" i="9"/>
  <c r="E29" i="5"/>
  <c r="E51" i="9" s="1"/>
  <c r="E52" i="9"/>
  <c r="B75" i="19"/>
  <c r="B68" i="19"/>
  <c r="B74" i="19" s="1"/>
  <c r="I32" i="19"/>
  <c r="C92" i="10"/>
  <c r="S72" i="9"/>
  <c r="R29" i="9"/>
  <c r="C68" i="19"/>
  <c r="C74" i="19" s="1"/>
  <c r="C90" i="9" s="1"/>
  <c r="G27" i="4"/>
  <c r="G63" i="4"/>
  <c r="P34" i="5"/>
  <c r="K115" i="19"/>
  <c r="C116" i="19"/>
  <c r="R11" i="6"/>
  <c r="M45" i="6"/>
  <c r="C45" i="6"/>
  <c r="C96" i="19"/>
  <c r="L29" i="9"/>
  <c r="K84" i="19"/>
  <c r="K70" i="9" s="1"/>
  <c r="K69" i="9" s="1"/>
  <c r="M83" i="19"/>
  <c r="M68" i="9" s="1"/>
  <c r="M32" i="19"/>
  <c r="L59" i="19"/>
  <c r="L55" i="19"/>
  <c r="W16" i="5"/>
  <c r="X39" i="5" s="1"/>
  <c r="Q70" i="10"/>
  <c r="N36" i="4"/>
  <c r="O117" i="19"/>
  <c r="O108" i="19"/>
  <c r="O118" i="10"/>
  <c r="O56" i="4"/>
  <c r="O56" i="6"/>
  <c r="O53" i="4"/>
  <c r="O44" i="6"/>
  <c r="O118" i="19"/>
  <c r="O94" i="19"/>
  <c r="O86" i="19"/>
  <c r="O93" i="10"/>
  <c r="O114" i="19"/>
  <c r="O51" i="6"/>
  <c r="O47" i="6"/>
  <c r="O116" i="19"/>
  <c r="O52" i="5"/>
  <c r="O88" i="19"/>
  <c r="O106" i="10"/>
  <c r="O119" i="19"/>
  <c r="O100" i="19"/>
  <c r="O96" i="10"/>
  <c r="O54" i="4"/>
  <c r="O102" i="10"/>
  <c r="O53" i="5"/>
  <c r="O61" i="4"/>
  <c r="M111" i="10"/>
  <c r="M104" i="10"/>
  <c r="M40" i="6"/>
  <c r="M88" i="19"/>
  <c r="M56" i="6"/>
  <c r="M61" i="4"/>
  <c r="M47" i="6"/>
  <c r="M125" i="19"/>
  <c r="M96" i="19"/>
  <c r="B113" i="10"/>
  <c r="G22" i="5"/>
  <c r="M72" i="19"/>
  <c r="M88" i="9" s="1"/>
  <c r="M95" i="10"/>
  <c r="M65" i="9" s="1"/>
  <c r="M41" i="6"/>
  <c r="M113" i="19"/>
  <c r="M43" i="6"/>
  <c r="M101" i="19"/>
  <c r="M109" i="10"/>
  <c r="M38" i="6"/>
  <c r="M81" i="9" s="1"/>
  <c r="M92" i="10"/>
  <c r="M59" i="5"/>
  <c r="W159" i="21"/>
  <c r="W141" i="21"/>
  <c r="L19" i="33"/>
  <c r="X79" i="19"/>
  <c r="X78" i="19"/>
  <c r="V22" i="5"/>
  <c r="U29" i="5"/>
  <c r="U51" i="9" s="1"/>
  <c r="U52" i="9"/>
  <c r="T67" i="10"/>
  <c r="T68" i="19"/>
  <c r="T74" i="19" s="1"/>
  <c r="T90" i="9" s="1"/>
  <c r="S76" i="19"/>
  <c r="S93" i="9" s="1"/>
  <c r="S116" i="19"/>
  <c r="S43" i="19"/>
  <c r="S115" i="19" s="1"/>
  <c r="K87" i="19"/>
  <c r="K71" i="9" s="1"/>
  <c r="M60" i="4"/>
  <c r="M55" i="4"/>
  <c r="M39" i="4"/>
  <c r="D76" i="19"/>
  <c r="D93" i="9" s="1"/>
  <c r="K99" i="19"/>
  <c r="G75" i="10"/>
  <c r="G24" i="10"/>
  <c r="C89" i="19"/>
  <c r="D11" i="5"/>
  <c r="D35" i="5"/>
  <c r="E35" i="5"/>
  <c r="D53" i="5"/>
  <c r="N75" i="19"/>
  <c r="N68" i="19"/>
  <c r="N74" i="19" s="1"/>
  <c r="N90" i="9" s="1"/>
  <c r="C116" i="10"/>
  <c r="F43" i="19"/>
  <c r="P26" i="6"/>
  <c r="C26" i="9"/>
  <c r="L23" i="10"/>
  <c r="C95" i="19"/>
  <c r="S39" i="5"/>
  <c r="R57" i="5"/>
  <c r="W19" i="19"/>
  <c r="U68" i="19"/>
  <c r="U74" i="19" s="1"/>
  <c r="U90" i="9" s="1"/>
  <c r="U83" i="19"/>
  <c r="U68" i="9" s="1"/>
  <c r="U32" i="19"/>
  <c r="R39" i="4"/>
  <c r="R55" i="4"/>
  <c r="R78" i="19"/>
  <c r="N52" i="6"/>
  <c r="K91" i="9"/>
  <c r="I40" i="5"/>
  <c r="H16" i="5"/>
  <c r="K53" i="6"/>
  <c r="K122" i="19"/>
  <c r="H24" i="10"/>
  <c r="H74" i="10" s="1"/>
  <c r="H75" i="10"/>
  <c r="G11" i="19"/>
  <c r="G27" i="9"/>
  <c r="G26" i="9"/>
  <c r="H27" i="9"/>
  <c r="G84" i="19"/>
  <c r="G70" i="9" s="1"/>
  <c r="O64" i="10"/>
  <c r="K78" i="10"/>
  <c r="K109" i="10"/>
  <c r="J46" i="6"/>
  <c r="J18" i="6"/>
  <c r="C115" i="19"/>
  <c r="J68" i="19"/>
  <c r="J74" i="19" s="1"/>
  <c r="J90" i="9" s="1"/>
  <c r="P115" i="19"/>
  <c r="K36" i="4"/>
  <c r="K56" i="5"/>
  <c r="O59" i="5"/>
  <c r="Q159" i="21"/>
  <c r="Q141" i="21"/>
  <c r="U79" i="19"/>
  <c r="T105" i="10"/>
  <c r="T74" i="10"/>
  <c r="S55" i="6"/>
  <c r="S26" i="6"/>
  <c r="S52" i="6" s="1"/>
  <c r="S70" i="10"/>
  <c r="S31" i="10"/>
  <c r="S108" i="10"/>
  <c r="S77" i="10"/>
  <c r="S35" i="5"/>
  <c r="J29" i="5"/>
  <c r="J51" i="9" s="1"/>
  <c r="J52" i="9"/>
  <c r="I11" i="5"/>
  <c r="J35" i="5"/>
  <c r="E49" i="6"/>
  <c r="N49" i="6"/>
  <c r="F63" i="10"/>
  <c r="F61" i="10" s="1"/>
  <c r="F11" i="10"/>
  <c r="D23" i="10"/>
  <c r="M159" i="21"/>
  <c r="M141" i="21"/>
  <c r="K164" i="21"/>
  <c r="K142" i="21"/>
  <c r="G159" i="21"/>
  <c r="G141" i="21"/>
  <c r="T159" i="21"/>
  <c r="T141" i="21"/>
  <c r="Y79" i="19"/>
  <c r="V68" i="19"/>
  <c r="V74" i="19" s="1"/>
  <c r="V90" i="9" s="1"/>
  <c r="O29" i="5"/>
  <c r="O51" i="9" s="1"/>
  <c r="O52" i="9"/>
  <c r="D26" i="6"/>
  <c r="D52" i="6" s="1"/>
  <c r="C94" i="19"/>
  <c r="C19" i="19"/>
  <c r="J24" i="10"/>
  <c r="J75" i="10"/>
  <c r="J106" i="10"/>
  <c r="F26" i="6"/>
  <c r="K101" i="10"/>
  <c r="K96" i="10"/>
  <c r="K120" i="19"/>
  <c r="E11" i="6"/>
  <c r="M118" i="10"/>
  <c r="C118" i="10"/>
  <c r="Q29" i="9"/>
  <c r="K76" i="19"/>
  <c r="K93" i="9" s="1"/>
  <c r="H22" i="4"/>
  <c r="H43" i="4"/>
  <c r="H41" i="9" s="1"/>
  <c r="G34" i="5"/>
  <c r="F26" i="9"/>
  <c r="R101" i="19"/>
  <c r="R119" i="19"/>
  <c r="R102" i="10"/>
  <c r="R15" i="9"/>
  <c r="R32" i="10"/>
  <c r="R54" i="5"/>
  <c r="R57" i="4"/>
  <c r="R113" i="19"/>
  <c r="R107" i="10"/>
  <c r="R73" i="10"/>
  <c r="R104" i="10"/>
  <c r="R111" i="10"/>
  <c r="R25" i="4"/>
  <c r="R44" i="9" s="1"/>
  <c r="R93" i="19"/>
  <c r="R114" i="19"/>
  <c r="R56" i="5"/>
  <c r="R62" i="4"/>
  <c r="R95" i="19"/>
  <c r="R117" i="19"/>
  <c r="R97" i="10"/>
  <c r="R110" i="10"/>
  <c r="R93" i="10"/>
  <c r="R59" i="5"/>
  <c r="R26" i="4"/>
  <c r="R45" i="9" s="1"/>
  <c r="R96" i="19"/>
  <c r="R118" i="19"/>
  <c r="R65" i="5"/>
  <c r="R97" i="19"/>
  <c r="R72" i="19"/>
  <c r="R88" i="9" s="1"/>
  <c r="R103" i="10"/>
  <c r="R99" i="10"/>
  <c r="R92" i="10"/>
  <c r="R56" i="4"/>
  <c r="R85" i="19"/>
  <c r="R98" i="19"/>
  <c r="R124" i="19"/>
  <c r="R30" i="4"/>
  <c r="R47" i="6"/>
  <c r="R107" i="19"/>
  <c r="R74" i="9" s="1"/>
  <c r="R125" i="19"/>
  <c r="R106" i="19"/>
  <c r="R38" i="6"/>
  <c r="R81" i="9" s="1"/>
  <c r="R101" i="10"/>
  <c r="R100" i="10"/>
  <c r="R96" i="10"/>
  <c r="R51" i="6"/>
  <c r="R109" i="10"/>
  <c r="R53" i="5"/>
  <c r="R58" i="5"/>
  <c r="R54" i="4"/>
  <c r="C123" i="19"/>
  <c r="M102" i="10"/>
  <c r="K59" i="4"/>
  <c r="J32" i="10"/>
  <c r="R62" i="5"/>
  <c r="R88" i="19"/>
  <c r="R48" i="6"/>
  <c r="M76" i="19"/>
  <c r="M93" i="9" s="1"/>
  <c r="C97" i="10"/>
  <c r="J19" i="19"/>
  <c r="M49" i="6"/>
  <c r="L28" i="9"/>
  <c r="J92" i="9"/>
  <c r="J87" i="9" s="1"/>
  <c r="J16" i="9"/>
  <c r="Q108" i="10"/>
  <c r="Q31" i="10"/>
  <c r="Q77" i="10"/>
  <c r="E29" i="9"/>
  <c r="H32" i="19"/>
  <c r="J76" i="19"/>
  <c r="J93" i="9" s="1"/>
  <c r="J91" i="9"/>
  <c r="J83" i="19"/>
  <c r="J68" i="9" s="1"/>
  <c r="M84" i="19"/>
  <c r="M70" i="9" s="1"/>
  <c r="L64" i="19"/>
  <c r="L65" i="19"/>
  <c r="L132" i="19" s="1"/>
  <c r="AC22" i="5"/>
  <c r="AC25" i="5" s="1"/>
  <c r="AC64" i="10"/>
  <c r="O45" i="33"/>
  <c r="AD46" i="4"/>
  <c r="AD40" i="5"/>
  <c r="AB23" i="10"/>
  <c r="G89" i="33" s="1"/>
  <c r="AD39" i="4"/>
  <c r="AC68" i="19"/>
  <c r="AC74" i="19" s="1"/>
  <c r="AC90" i="9" s="1"/>
  <c r="AD35" i="5"/>
  <c r="AD39" i="5"/>
  <c r="AA19" i="19"/>
  <c r="AD29" i="5"/>
  <c r="AD51" i="9" s="1"/>
  <c r="AD11" i="6"/>
  <c r="AD37" i="10" s="1"/>
  <c r="AD87" i="10" s="1"/>
  <c r="AD22" i="5"/>
  <c r="AD40" i="9" s="1"/>
  <c r="Z23" i="10"/>
  <c r="E88" i="33" s="1"/>
  <c r="AB11" i="6"/>
  <c r="AB37" i="10" s="1"/>
  <c r="AB87" i="10" s="1"/>
  <c r="AB39" i="4"/>
  <c r="AC37" i="10"/>
  <c r="AC87" i="10" s="1"/>
  <c r="AC31" i="6"/>
  <c r="AA23" i="10"/>
  <c r="AA92" i="10" s="1"/>
  <c r="Z18" i="4"/>
  <c r="AA36" i="4"/>
  <c r="Z36" i="4"/>
  <c r="AD31" i="6"/>
  <c r="O11" i="33"/>
  <c r="AA76" i="19"/>
  <c r="AA93" i="9" s="1"/>
  <c r="AD11" i="19"/>
  <c r="AD26" i="9"/>
  <c r="R12" i="33"/>
  <c r="AD27" i="9"/>
  <c r="AB52" i="9"/>
  <c r="AB29" i="5"/>
  <c r="AB51" i="9" s="1"/>
  <c r="AA20" i="9"/>
  <c r="Z43" i="19"/>
  <c r="N42" i="33"/>
  <c r="AA67" i="10"/>
  <c r="AC11" i="19"/>
  <c r="AC27" i="9"/>
  <c r="Q12" i="33"/>
  <c r="AC26" i="9"/>
  <c r="Z24" i="10"/>
  <c r="Z74" i="10" s="1"/>
  <c r="Z75" i="10"/>
  <c r="AB11" i="19"/>
  <c r="AB27" i="9"/>
  <c r="P12" i="33"/>
  <c r="AB26" i="9"/>
  <c r="AA29" i="5"/>
  <c r="AA51" i="9" s="1"/>
  <c r="AA52" i="9"/>
  <c r="AA46" i="4"/>
  <c r="AC39" i="4"/>
  <c r="AD23" i="10"/>
  <c r="I91" i="33" s="1"/>
  <c r="AA18" i="6"/>
  <c r="Q22" i="33"/>
  <c r="AC19" i="19"/>
  <c r="AC34" i="5"/>
  <c r="AB22" i="5"/>
  <c r="AB63" i="5" s="1"/>
  <c r="AD43" i="19"/>
  <c r="R41" i="33" s="1"/>
  <c r="R42" i="33"/>
  <c r="Z31" i="6"/>
  <c r="Z37" i="10"/>
  <c r="Z87" i="10" s="1"/>
  <c r="AB31" i="6"/>
  <c r="AB40" i="5"/>
  <c r="AA16" i="5"/>
  <c r="Z52" i="9"/>
  <c r="Z29" i="5"/>
  <c r="Z51" i="9" s="1"/>
  <c r="AC24" i="10"/>
  <c r="AC74" i="10" s="1"/>
  <c r="AC75" i="10"/>
  <c r="AB18" i="4"/>
  <c r="AB59" i="4" s="1"/>
  <c r="AD18" i="4"/>
  <c r="AD36" i="4"/>
  <c r="AA39" i="4"/>
  <c r="AA18" i="4"/>
  <c r="AB61" i="10"/>
  <c r="Z35" i="5"/>
  <c r="AA35" i="5"/>
  <c r="Z11" i="5"/>
  <c r="O32" i="33"/>
  <c r="O38" i="33"/>
  <c r="AB43" i="19"/>
  <c r="P41" i="33" s="1"/>
  <c r="P42" i="33"/>
  <c r="AC29" i="5"/>
  <c r="AC51" i="9" s="1"/>
  <c r="AC52" i="9"/>
  <c r="AB35" i="5"/>
  <c r="AA11" i="5"/>
  <c r="AC36" i="4"/>
  <c r="AC18" i="4"/>
  <c r="Z83" i="19"/>
  <c r="Z68" i="9" s="1"/>
  <c r="I88" i="33"/>
  <c r="I86" i="33"/>
  <c r="I81" i="33"/>
  <c r="I77" i="33"/>
  <c r="I71" i="33"/>
  <c r="I70" i="33"/>
  <c r="I66" i="33"/>
  <c r="I64" i="33"/>
  <c r="I59" i="33"/>
  <c r="I58" i="33"/>
  <c r="I55" i="33"/>
  <c r="I54" i="33"/>
  <c r="AD38" i="6"/>
  <c r="AD81" i="9" s="1"/>
  <c r="AD110" i="10"/>
  <c r="AD102" i="19"/>
  <c r="AD56" i="6"/>
  <c r="AD42" i="6"/>
  <c r="AD32" i="10"/>
  <c r="AD87" i="19"/>
  <c r="AD71" i="9" s="1"/>
  <c r="AD117" i="19"/>
  <c r="AD121" i="19"/>
  <c r="AD30" i="4"/>
  <c r="AD122" i="19"/>
  <c r="AD26" i="4"/>
  <c r="AD45" i="9" s="1"/>
  <c r="AD15" i="9"/>
  <c r="AD102" i="10"/>
  <c r="AD58" i="4"/>
  <c r="AD96" i="10"/>
  <c r="AD92" i="10"/>
  <c r="AD106" i="10"/>
  <c r="AD103" i="10"/>
  <c r="AD48" i="6"/>
  <c r="AD107" i="19"/>
  <c r="AD74" i="9" s="1"/>
  <c r="AD73" i="10"/>
  <c r="AD52" i="6"/>
  <c r="AD55" i="6"/>
  <c r="AD98" i="10"/>
  <c r="AD43" i="6"/>
  <c r="AD45" i="6"/>
  <c r="AD55" i="4"/>
  <c r="AD53" i="6"/>
  <c r="AD41" i="6"/>
  <c r="AD96" i="19"/>
  <c r="AD124" i="19"/>
  <c r="AD101" i="19"/>
  <c r="AD53" i="4"/>
  <c r="AD123" i="19"/>
  <c r="AD63" i="5"/>
  <c r="AD47" i="6"/>
  <c r="AD99" i="19"/>
  <c r="AD57" i="4"/>
  <c r="AD119" i="19"/>
  <c r="AD108" i="19"/>
  <c r="AD58" i="5"/>
  <c r="AD105" i="10"/>
  <c r="AD61" i="5"/>
  <c r="AD39" i="6"/>
  <c r="AD113" i="19"/>
  <c r="AD54" i="6"/>
  <c r="AD56" i="5"/>
  <c r="AD116" i="19"/>
  <c r="AD46" i="6"/>
  <c r="I84" i="33"/>
  <c r="Y13" i="10"/>
  <c r="X18" i="4"/>
  <c r="X39" i="4"/>
  <c r="S34" i="10"/>
  <c r="S85" i="10"/>
  <c r="S116" i="10"/>
  <c r="P25" i="5"/>
  <c r="P29" i="4"/>
  <c r="P48" i="9" s="1"/>
  <c r="P28" i="4"/>
  <c r="P47" i="9" s="1"/>
  <c r="R39" i="5"/>
  <c r="Q39" i="5"/>
  <c r="Q57" i="5"/>
  <c r="L22" i="5"/>
  <c r="L39" i="5"/>
  <c r="Y72" i="10"/>
  <c r="Y71" i="10"/>
  <c r="R116" i="10"/>
  <c r="R85" i="10"/>
  <c r="E50" i="33"/>
  <c r="G91" i="33"/>
  <c r="G90" i="33"/>
  <c r="G87" i="33"/>
  <c r="G86" i="33"/>
  <c r="G83" i="33"/>
  <c r="G82" i="33"/>
  <c r="G73" i="33"/>
  <c r="G71" i="33"/>
  <c r="G68" i="33"/>
  <c r="G67" i="33"/>
  <c r="G64" i="33"/>
  <c r="G63" i="33"/>
  <c r="G59" i="33"/>
  <c r="G58" i="33"/>
  <c r="G55" i="33"/>
  <c r="G54" i="33"/>
  <c r="AB86" i="19"/>
  <c r="AB107" i="19"/>
  <c r="AB74" i="9" s="1"/>
  <c r="AB54" i="5"/>
  <c r="AB102" i="10"/>
  <c r="AB47" i="6"/>
  <c r="AB54" i="4"/>
  <c r="AB44" i="6"/>
  <c r="AB51" i="6"/>
  <c r="AB83" i="19"/>
  <c r="AB68" i="9" s="1"/>
  <c r="AB41" i="6"/>
  <c r="AB59" i="5"/>
  <c r="AB93" i="10"/>
  <c r="AB60" i="5"/>
  <c r="AB106" i="10"/>
  <c r="AB122" i="19"/>
  <c r="AB55" i="5"/>
  <c r="AB117" i="19"/>
  <c r="AB61" i="5"/>
  <c r="AB61" i="4"/>
  <c r="AB39" i="6"/>
  <c r="AB52" i="6"/>
  <c r="AB112" i="19"/>
  <c r="AB50" i="6"/>
  <c r="AB55" i="4"/>
  <c r="AB95" i="19"/>
  <c r="AB119" i="19"/>
  <c r="AB65" i="5"/>
  <c r="AB110" i="10"/>
  <c r="AB103" i="10"/>
  <c r="AB87" i="19"/>
  <c r="AB71" i="9" s="1"/>
  <c r="AB60" i="4"/>
  <c r="AB46" i="6"/>
  <c r="AB53" i="4"/>
  <c r="AB42" i="6"/>
  <c r="AB49" i="6"/>
  <c r="AB101" i="19"/>
  <c r="AB125" i="19"/>
  <c r="AB32" i="10"/>
  <c r="AB26" i="4"/>
  <c r="AB45" i="9" s="1"/>
  <c r="AB94" i="10"/>
  <c r="AB98" i="19"/>
  <c r="AB40" i="6"/>
  <c r="AB89" i="19"/>
  <c r="AB48" i="6"/>
  <c r="AB54" i="6"/>
  <c r="AB96" i="19"/>
  <c r="AB120" i="19"/>
  <c r="AB92" i="19"/>
  <c r="AB58" i="5"/>
  <c r="AB52" i="4"/>
  <c r="F50" i="33"/>
  <c r="Z19" i="19"/>
  <c r="N22" i="33"/>
  <c r="AC23" i="10"/>
  <c r="AC95" i="10" s="1"/>
  <c r="AC65" i="9" s="1"/>
  <c r="AC20" i="9"/>
  <c r="X26" i="6"/>
  <c r="W23" i="10"/>
  <c r="W98" i="10" s="1"/>
  <c r="X11" i="5"/>
  <c r="Y35" i="5"/>
  <c r="W74" i="10"/>
  <c r="W57" i="6"/>
  <c r="V12" i="19"/>
  <c r="W39" i="5"/>
  <c r="Q115" i="19"/>
  <c r="O83" i="9"/>
  <c r="O84" i="9"/>
  <c r="H101" i="10"/>
  <c r="H120" i="19"/>
  <c r="H26" i="4"/>
  <c r="H45" i="9" s="1"/>
  <c r="H125" i="19"/>
  <c r="H102" i="10"/>
  <c r="H54" i="5"/>
  <c r="H91" i="19"/>
  <c r="H73" i="9" s="1"/>
  <c r="H94" i="19"/>
  <c r="H124" i="19"/>
  <c r="H100" i="10"/>
  <c r="H73" i="10"/>
  <c r="H70" i="10" s="1"/>
  <c r="H86" i="19"/>
  <c r="H54" i="6"/>
  <c r="H60" i="4"/>
  <c r="H85" i="19"/>
  <c r="H72" i="19"/>
  <c r="H88" i="9" s="1"/>
  <c r="H92" i="19"/>
  <c r="H51" i="6"/>
  <c r="H62" i="4"/>
  <c r="H56" i="5"/>
  <c r="H61" i="4"/>
  <c r="H64" i="5"/>
  <c r="H52" i="5"/>
  <c r="H88" i="19"/>
  <c r="H106" i="10"/>
  <c r="H100" i="19"/>
  <c r="H98" i="10"/>
  <c r="H49" i="6"/>
  <c r="H118" i="10"/>
  <c r="H40" i="6"/>
  <c r="H32" i="10"/>
  <c r="H15" i="9"/>
  <c r="H97" i="19"/>
  <c r="H60" i="5"/>
  <c r="H121" i="19"/>
  <c r="H56" i="6"/>
  <c r="H109" i="10"/>
  <c r="H102" i="19"/>
  <c r="H119" i="19"/>
  <c r="H97" i="10"/>
  <c r="H122" i="19"/>
  <c r="H53" i="6"/>
  <c r="H87" i="19"/>
  <c r="H71" i="9" s="1"/>
  <c r="H57" i="4"/>
  <c r="H46" i="6"/>
  <c r="H117" i="19"/>
  <c r="H55" i="6"/>
  <c r="H41" i="6"/>
  <c r="H38" i="6"/>
  <c r="H81" i="9" s="1"/>
  <c r="H96" i="19"/>
  <c r="H57" i="5"/>
  <c r="H27" i="10"/>
  <c r="H98" i="19"/>
  <c r="H95" i="19"/>
  <c r="H115" i="19"/>
  <c r="H123" i="19"/>
  <c r="H52" i="4"/>
  <c r="H89" i="19"/>
  <c r="H96" i="10"/>
  <c r="H52" i="6"/>
  <c r="H53" i="5"/>
  <c r="H63" i="4"/>
  <c r="H30" i="4"/>
  <c r="H62" i="5"/>
  <c r="I12" i="9"/>
  <c r="H107" i="19"/>
  <c r="H74" i="9" s="1"/>
  <c r="H59" i="5"/>
  <c r="H99" i="19"/>
  <c r="H65" i="5"/>
  <c r="H116" i="19"/>
  <c r="H116" i="10"/>
  <c r="H55" i="5"/>
  <c r="H94" i="10"/>
  <c r="H101" i="19"/>
  <c r="H54" i="4"/>
  <c r="H95" i="10"/>
  <c r="H65" i="9" s="1"/>
  <c r="H99" i="10"/>
  <c r="H112" i="19"/>
  <c r="H114" i="19"/>
  <c r="H118" i="19"/>
  <c r="H84" i="19"/>
  <c r="H70" i="9" s="1"/>
  <c r="H69" i="9" s="1"/>
  <c r="H105" i="10"/>
  <c r="H106" i="19"/>
  <c r="H55" i="4"/>
  <c r="H50" i="6"/>
  <c r="H58" i="4"/>
  <c r="H56" i="4"/>
  <c r="H58" i="5"/>
  <c r="H93" i="10"/>
  <c r="H108" i="19"/>
  <c r="H93" i="19"/>
  <c r="H107" i="10"/>
  <c r="H110" i="10"/>
  <c r="H83" i="19"/>
  <c r="H68" i="9" s="1"/>
  <c r="H104" i="19"/>
  <c r="H75" i="9" s="1"/>
  <c r="H111" i="10"/>
  <c r="H61" i="5"/>
  <c r="H103" i="10"/>
  <c r="H59" i="4"/>
  <c r="H45" i="6"/>
  <c r="H43" i="6"/>
  <c r="H113" i="19"/>
  <c r="H47" i="6"/>
  <c r="H104" i="10"/>
  <c r="H25" i="4"/>
  <c r="H44" i="9" s="1"/>
  <c r="H42" i="6"/>
  <c r="H48" i="6"/>
  <c r="H53" i="4"/>
  <c r="H39" i="6"/>
  <c r="G79" i="33"/>
  <c r="G50" i="33"/>
  <c r="B36" i="33"/>
  <c r="H50" i="33"/>
  <c r="W12" i="19"/>
  <c r="X26" i="9" s="1"/>
  <c r="K13" i="33"/>
  <c r="Y35" i="10"/>
  <c r="B84" i="33"/>
  <c r="C36" i="33"/>
  <c r="I50" i="33"/>
  <c r="Z39" i="4"/>
  <c r="Y18" i="4"/>
  <c r="Y39" i="4"/>
  <c r="W67" i="10"/>
  <c r="X23" i="10"/>
  <c r="X116" i="10" s="1"/>
  <c r="X11" i="19"/>
  <c r="L12" i="33"/>
  <c r="W55" i="4"/>
  <c r="W18" i="4"/>
  <c r="W39" i="4"/>
  <c r="V26" i="6"/>
  <c r="R74" i="10"/>
  <c r="R105" i="10"/>
  <c r="R27" i="10"/>
  <c r="S11" i="6"/>
  <c r="S44" i="6"/>
  <c r="Q37" i="6"/>
  <c r="D37" i="6"/>
  <c r="O16" i="9"/>
  <c r="O92" i="9"/>
  <c r="M84" i="9"/>
  <c r="M83" i="9"/>
  <c r="M58" i="5"/>
  <c r="N40" i="5"/>
  <c r="M16" i="5"/>
  <c r="N11" i="6"/>
  <c r="N44" i="6"/>
  <c r="G28" i="4"/>
  <c r="G47" i="9" s="1"/>
  <c r="G29" i="4"/>
  <c r="G48" i="9" s="1"/>
  <c r="B117" i="10"/>
  <c r="B86" i="10"/>
  <c r="AB19" i="19"/>
  <c r="P22" i="33"/>
  <c r="AB94" i="19"/>
  <c r="W20" i="9"/>
  <c r="X57" i="5"/>
  <c r="Y39" i="5"/>
  <c r="V35" i="10"/>
  <c r="O41" i="33"/>
  <c r="C84" i="33"/>
  <c r="L41" i="33"/>
  <c r="AC43" i="19"/>
  <c r="R22" i="33"/>
  <c r="AD19" i="19"/>
  <c r="Y30" i="10"/>
  <c r="Y25" i="6"/>
  <c r="G75" i="33"/>
  <c r="M12" i="33"/>
  <c r="Z26" i="9"/>
  <c r="Y11" i="19"/>
  <c r="Z27" i="9"/>
  <c r="Y26" i="9"/>
  <c r="Y27" i="9"/>
  <c r="X85" i="10"/>
  <c r="V31" i="6"/>
  <c r="W11" i="5"/>
  <c r="W35" i="5"/>
  <c r="X35" i="5"/>
  <c r="W53" i="5"/>
  <c r="W116" i="10"/>
  <c r="W85" i="10"/>
  <c r="T22" i="5"/>
  <c r="T52" i="5"/>
  <c r="U34" i="5"/>
  <c r="Q52" i="5"/>
  <c r="R34" i="5"/>
  <c r="Q34" i="5"/>
  <c r="Q22" i="5"/>
  <c r="Q45" i="5" s="1"/>
  <c r="T85" i="10"/>
  <c r="T116" i="10"/>
  <c r="U85" i="10"/>
  <c r="U116" i="10"/>
  <c r="Q72" i="9"/>
  <c r="Q69" i="9"/>
  <c r="M22" i="4"/>
  <c r="M59" i="4"/>
  <c r="O36" i="10"/>
  <c r="O82" i="10"/>
  <c r="O113" i="10"/>
  <c r="O87" i="9"/>
  <c r="M92" i="9"/>
  <c r="M87" i="9" s="1"/>
  <c r="M16" i="9"/>
  <c r="F43" i="4"/>
  <c r="F41" i="9" s="1"/>
  <c r="E22" i="4"/>
  <c r="E43" i="4"/>
  <c r="E41" i="9" s="1"/>
  <c r="E25" i="4"/>
  <c r="E44" i="9" s="1"/>
  <c r="M108" i="10"/>
  <c r="M77" i="10"/>
  <c r="M31" i="10"/>
  <c r="H57" i="6"/>
  <c r="G81" i="33" l="1"/>
  <c r="AB129" i="19"/>
  <c r="AB114" i="19"/>
  <c r="P83" i="33" s="1"/>
  <c r="AB38" i="6"/>
  <c r="AB81" i="9" s="1"/>
  <c r="AB84" i="19"/>
  <c r="AB70" i="9" s="1"/>
  <c r="AB124" i="19"/>
  <c r="AB30" i="4"/>
  <c r="AB113" i="19"/>
  <c r="P82" i="33" s="1"/>
  <c r="AB104" i="10"/>
  <c r="AB98" i="10"/>
  <c r="AB92" i="10"/>
  <c r="AB100" i="19"/>
  <c r="AB99" i="10"/>
  <c r="AB97" i="10"/>
  <c r="AB100" i="10"/>
  <c r="AB53" i="6"/>
  <c r="AB95" i="10"/>
  <c r="AB65" i="9" s="1"/>
  <c r="AB116" i="19"/>
  <c r="AB56" i="5"/>
  <c r="AB62" i="5"/>
  <c r="AB121" i="19"/>
  <c r="AB96" i="10"/>
  <c r="AB45" i="6"/>
  <c r="AB106" i="19"/>
  <c r="P75" i="33" s="1"/>
  <c r="AB56" i="6"/>
  <c r="AB73" i="10"/>
  <c r="AB27" i="10"/>
  <c r="AB31" i="10" s="1"/>
  <c r="G56" i="33"/>
  <c r="P56" i="33" s="1"/>
  <c r="G60" i="33"/>
  <c r="G65" i="33"/>
  <c r="G69" i="33"/>
  <c r="P69" i="33" s="1"/>
  <c r="G76" i="33"/>
  <c r="P76" i="33" s="1"/>
  <c r="G84" i="33"/>
  <c r="G88" i="33"/>
  <c r="I73" i="33"/>
  <c r="AD106" i="19"/>
  <c r="AD89" i="19"/>
  <c r="AD109" i="10"/>
  <c r="AD97" i="19"/>
  <c r="AD112" i="19"/>
  <c r="R81" i="33" s="1"/>
  <c r="AD49" i="6"/>
  <c r="AD40" i="6"/>
  <c r="AD84" i="19"/>
  <c r="AD70" i="9" s="1"/>
  <c r="AD69" i="9" s="1"/>
  <c r="AD118" i="19"/>
  <c r="R87" i="33" s="1"/>
  <c r="AD61" i="4"/>
  <c r="AD37" i="6"/>
  <c r="AD85" i="19"/>
  <c r="AD88" i="19"/>
  <c r="R59" i="33" s="1"/>
  <c r="AD114" i="19"/>
  <c r="AD100" i="10"/>
  <c r="AD54" i="4"/>
  <c r="AD86" i="19"/>
  <c r="AD92" i="19"/>
  <c r="AD54" i="5"/>
  <c r="AD93" i="19"/>
  <c r="AD111" i="10"/>
  <c r="AD94" i="10"/>
  <c r="AD104" i="10"/>
  <c r="AD107" i="10"/>
  <c r="AD95" i="10"/>
  <c r="AD65" i="9" s="1"/>
  <c r="I56" i="33"/>
  <c r="I62" i="33"/>
  <c r="I67" i="33"/>
  <c r="R67" i="33" s="1"/>
  <c r="AD44" i="6"/>
  <c r="I83" i="33"/>
  <c r="I89" i="33"/>
  <c r="AA91" i="9"/>
  <c r="Z54" i="5"/>
  <c r="AD94" i="19"/>
  <c r="AD101" i="10"/>
  <c r="I79" i="33"/>
  <c r="AB105" i="10"/>
  <c r="AB108" i="19"/>
  <c r="AB57" i="4"/>
  <c r="AB107" i="10"/>
  <c r="AB85" i="19"/>
  <c r="AB93" i="19"/>
  <c r="AB88" i="19"/>
  <c r="AB52" i="5"/>
  <c r="AB72" i="19"/>
  <c r="AB88" i="9" s="1"/>
  <c r="AB109" i="10"/>
  <c r="AB55" i="6"/>
  <c r="AB111" i="10"/>
  <c r="AB64" i="5"/>
  <c r="AB57" i="5"/>
  <c r="AB62" i="4"/>
  <c r="AB123" i="19"/>
  <c r="AB43" i="6"/>
  <c r="AB99" i="19"/>
  <c r="AB118" i="19"/>
  <c r="AB97" i="19"/>
  <c r="P68" i="33" s="1"/>
  <c r="AB15" i="9"/>
  <c r="AB92" i="9" s="1"/>
  <c r="AB87" i="9" s="1"/>
  <c r="AB56" i="4"/>
  <c r="AB101" i="10"/>
  <c r="AB58" i="4"/>
  <c r="AB53" i="5"/>
  <c r="AB102" i="19"/>
  <c r="G57" i="33"/>
  <c r="G62" i="33"/>
  <c r="G66" i="33"/>
  <c r="G70" i="33"/>
  <c r="G77" i="33"/>
  <c r="G85" i="33"/>
  <c r="AD129" i="19"/>
  <c r="AD52" i="5"/>
  <c r="AD56" i="4"/>
  <c r="AD100" i="19"/>
  <c r="R71" i="33" s="1"/>
  <c r="AD57" i="5"/>
  <c r="AD95" i="19"/>
  <c r="AD60" i="4"/>
  <c r="AD60" i="5"/>
  <c r="AD72" i="19"/>
  <c r="AD88" i="9" s="1"/>
  <c r="AD93" i="10"/>
  <c r="AD51" i="6"/>
  <c r="AD120" i="19"/>
  <c r="R88" i="33" s="1"/>
  <c r="AD62" i="4"/>
  <c r="AD125" i="19"/>
  <c r="AD65" i="5"/>
  <c r="AD59" i="5"/>
  <c r="AD98" i="19"/>
  <c r="R69" i="33" s="1"/>
  <c r="AD53" i="5"/>
  <c r="AD99" i="10"/>
  <c r="AD97" i="10"/>
  <c r="AD27" i="10"/>
  <c r="AD108" i="10" s="1"/>
  <c r="AD62" i="5"/>
  <c r="AD50" i="6"/>
  <c r="AD64" i="5"/>
  <c r="AD55" i="5"/>
  <c r="AD52" i="4"/>
  <c r="I57" i="33"/>
  <c r="I63" i="33"/>
  <c r="I68" i="33"/>
  <c r="I76" i="33"/>
  <c r="I85" i="33"/>
  <c r="I90" i="33"/>
  <c r="AD59" i="4"/>
  <c r="AB57" i="6"/>
  <c r="Z95" i="19"/>
  <c r="E76" i="33"/>
  <c r="Z72" i="19"/>
  <c r="Z88" i="9" s="1"/>
  <c r="Z99" i="10"/>
  <c r="AA55" i="4"/>
  <c r="AD25" i="4"/>
  <c r="AD44" i="9" s="1"/>
  <c r="Z119" i="19"/>
  <c r="E56" i="33"/>
  <c r="Z52" i="5"/>
  <c r="AA49" i="6"/>
  <c r="Z57" i="5"/>
  <c r="Z45" i="6"/>
  <c r="Z96" i="10"/>
  <c r="Z104" i="10"/>
  <c r="AC29" i="4"/>
  <c r="AC48" i="9" s="1"/>
  <c r="N11" i="33"/>
  <c r="Z77" i="19"/>
  <c r="Z94" i="9" s="1"/>
  <c r="Z76" i="19"/>
  <c r="Z93" i="9" s="1"/>
  <c r="Z91" i="9"/>
  <c r="Z43" i="6"/>
  <c r="Z32" i="10"/>
  <c r="Z82" i="10" s="1"/>
  <c r="Z88" i="19"/>
  <c r="E69" i="33"/>
  <c r="G40" i="9"/>
  <c r="R87" i="9"/>
  <c r="R113" i="10"/>
  <c r="R82" i="10"/>
  <c r="R36" i="10"/>
  <c r="F23" i="10"/>
  <c r="F92" i="10"/>
  <c r="J11" i="6"/>
  <c r="J44" i="6"/>
  <c r="K19" i="33"/>
  <c r="W79" i="19"/>
  <c r="W78" i="19"/>
  <c r="W29" i="9"/>
  <c r="W28" i="9"/>
  <c r="L102" i="19"/>
  <c r="L107" i="10"/>
  <c r="L27" i="10"/>
  <c r="L96" i="19"/>
  <c r="L73" i="10"/>
  <c r="L70" i="10" s="1"/>
  <c r="L88" i="19"/>
  <c r="L103" i="10"/>
  <c r="L47" i="6"/>
  <c r="L101" i="19"/>
  <c r="L62" i="4"/>
  <c r="L61" i="4"/>
  <c r="L53" i="4"/>
  <c r="L97" i="19"/>
  <c r="L59" i="5"/>
  <c r="L54" i="6"/>
  <c r="L92" i="19"/>
  <c r="L110" i="10"/>
  <c r="L94" i="19"/>
  <c r="L96" i="10"/>
  <c r="L43" i="6"/>
  <c r="L121" i="19"/>
  <c r="L93" i="19"/>
  <c r="L95" i="10"/>
  <c r="L65" i="9" s="1"/>
  <c r="L98" i="19"/>
  <c r="L62" i="5"/>
  <c r="L116" i="19"/>
  <c r="L99" i="10"/>
  <c r="L56" i="6"/>
  <c r="L30" i="4"/>
  <c r="L109" i="10"/>
  <c r="L38" i="6"/>
  <c r="L81" i="9" s="1"/>
  <c r="L15" i="9"/>
  <c r="L123" i="19"/>
  <c r="L100" i="10"/>
  <c r="L85" i="19"/>
  <c r="L53" i="5"/>
  <c r="L89" i="19"/>
  <c r="L99" i="19"/>
  <c r="L50" i="6"/>
  <c r="L101" i="10"/>
  <c r="L93" i="10"/>
  <c r="L45" i="6"/>
  <c r="L118" i="19"/>
  <c r="L64" i="5"/>
  <c r="L32" i="10"/>
  <c r="L122" i="19"/>
  <c r="L112" i="19"/>
  <c r="L91" i="19"/>
  <c r="L73" i="9" s="1"/>
  <c r="L61" i="5"/>
  <c r="L44" i="6"/>
  <c r="L116" i="10"/>
  <c r="L94" i="10"/>
  <c r="L124" i="19"/>
  <c r="L55" i="4"/>
  <c r="L54" i="5"/>
  <c r="L117" i="19"/>
  <c r="L125" i="19"/>
  <c r="L42" i="6"/>
  <c r="L58" i="5"/>
  <c r="L111" i="10"/>
  <c r="L46" i="6"/>
  <c r="L97" i="10"/>
  <c r="L12" i="9"/>
  <c r="L106" i="19"/>
  <c r="L107" i="19"/>
  <c r="L74" i="9" s="1"/>
  <c r="L120" i="19"/>
  <c r="L72" i="19"/>
  <c r="L88" i="9" s="1"/>
  <c r="L55" i="6"/>
  <c r="L104" i="19"/>
  <c r="L75" i="9" s="1"/>
  <c r="L51" i="6"/>
  <c r="L60" i="4"/>
  <c r="L56" i="5"/>
  <c r="L118" i="10"/>
  <c r="L108" i="19"/>
  <c r="L40" i="6"/>
  <c r="L25" i="4"/>
  <c r="L44" i="9" s="1"/>
  <c r="L65" i="5"/>
  <c r="L87" i="19"/>
  <c r="L71" i="9" s="1"/>
  <c r="L58" i="4"/>
  <c r="L56" i="4"/>
  <c r="L60" i="5"/>
  <c r="L92" i="10"/>
  <c r="L100" i="19"/>
  <c r="L86" i="19"/>
  <c r="L57" i="4"/>
  <c r="L53" i="6"/>
  <c r="L48" i="6"/>
  <c r="L119" i="19"/>
  <c r="L84" i="19"/>
  <c r="L70" i="9" s="1"/>
  <c r="L69" i="9" s="1"/>
  <c r="L39" i="6"/>
  <c r="L104" i="10"/>
  <c r="L26" i="4"/>
  <c r="L45" i="9" s="1"/>
  <c r="L106" i="10"/>
  <c r="L95" i="19"/>
  <c r="L130" i="19"/>
  <c r="L77" i="9" s="1"/>
  <c r="L55" i="5"/>
  <c r="L113" i="19"/>
  <c r="L102" i="10"/>
  <c r="L54" i="4"/>
  <c r="L114" i="19"/>
  <c r="L83" i="19"/>
  <c r="L68" i="9" s="1"/>
  <c r="F55" i="19"/>
  <c r="D22" i="5"/>
  <c r="E34" i="5"/>
  <c r="D52" i="5"/>
  <c r="D34" i="5"/>
  <c r="X29" i="9"/>
  <c r="L127" i="19"/>
  <c r="I60" i="19"/>
  <c r="I38" i="19"/>
  <c r="I104" i="19"/>
  <c r="I75" i="9" s="1"/>
  <c r="T32" i="19"/>
  <c r="T83" i="19"/>
  <c r="T68" i="9" s="1"/>
  <c r="T77" i="19"/>
  <c r="T94" i="9" s="1"/>
  <c r="T91" i="9"/>
  <c r="T76" i="19"/>
  <c r="T93" i="9" s="1"/>
  <c r="F22" i="5"/>
  <c r="G39" i="5"/>
  <c r="F57" i="5"/>
  <c r="F39" i="5"/>
  <c r="J39" i="5"/>
  <c r="I57" i="5"/>
  <c r="D72" i="9"/>
  <c r="R32" i="19"/>
  <c r="R76" i="19"/>
  <c r="R93" i="9" s="1"/>
  <c r="R83" i="19"/>
  <c r="R68" i="9" s="1"/>
  <c r="R77" i="19"/>
  <c r="R94" i="9" s="1"/>
  <c r="R91" i="9"/>
  <c r="U29" i="9"/>
  <c r="T91" i="19"/>
  <c r="T73" i="9" s="1"/>
  <c r="T79" i="19"/>
  <c r="T28" i="9"/>
  <c r="T29" i="9"/>
  <c r="T78" i="19"/>
  <c r="O70" i="10"/>
  <c r="N57" i="5"/>
  <c r="O39" i="5"/>
  <c r="S27" i="4"/>
  <c r="S63" i="4"/>
  <c r="F31" i="6"/>
  <c r="V45" i="5"/>
  <c r="U63" i="5"/>
  <c r="U25" i="5"/>
  <c r="U29" i="4"/>
  <c r="U48" i="9" s="1"/>
  <c r="F110" i="19"/>
  <c r="F76" i="9" s="1"/>
  <c r="F59" i="19"/>
  <c r="F129" i="19" s="1"/>
  <c r="E52" i="5"/>
  <c r="F34" i="5"/>
  <c r="E22" i="5"/>
  <c r="P60" i="19"/>
  <c r="P38" i="19"/>
  <c r="P104" i="19"/>
  <c r="P75" i="9" s="1"/>
  <c r="C74" i="10"/>
  <c r="C105" i="10"/>
  <c r="B25" i="5"/>
  <c r="B29" i="4"/>
  <c r="S43" i="4"/>
  <c r="S41" i="9" s="1"/>
  <c r="R22" i="4"/>
  <c r="R59" i="4"/>
  <c r="R43" i="4"/>
  <c r="R41" i="9" s="1"/>
  <c r="R28" i="4"/>
  <c r="R47" i="9" s="1"/>
  <c r="O57" i="5"/>
  <c r="O22" i="5"/>
  <c r="N22" i="4"/>
  <c r="N59" i="4"/>
  <c r="P57" i="4"/>
  <c r="P15" i="9"/>
  <c r="P104" i="10"/>
  <c r="P122" i="19"/>
  <c r="P98" i="19"/>
  <c r="P93" i="19"/>
  <c r="P25" i="4"/>
  <c r="P44" i="9" s="1"/>
  <c r="P55" i="5"/>
  <c r="P60" i="5"/>
  <c r="P114" i="19"/>
  <c r="P61" i="4"/>
  <c r="P47" i="6"/>
  <c r="P26" i="4"/>
  <c r="P45" i="9" s="1"/>
  <c r="P50" i="6"/>
  <c r="P102" i="19"/>
  <c r="P61" i="5"/>
  <c r="P100" i="10"/>
  <c r="P62" i="4"/>
  <c r="P93" i="10"/>
  <c r="P88" i="19"/>
  <c r="P118" i="10"/>
  <c r="P96" i="19"/>
  <c r="P86" i="19"/>
  <c r="P110" i="10"/>
  <c r="P43" i="6"/>
  <c r="P84" i="19"/>
  <c r="P70" i="9" s="1"/>
  <c r="P69" i="9" s="1"/>
  <c r="P102" i="10"/>
  <c r="P85" i="19"/>
  <c r="P106" i="19"/>
  <c r="P39" i="6"/>
  <c r="P53" i="6"/>
  <c r="P112" i="19"/>
  <c r="P51" i="6"/>
  <c r="P12" i="9"/>
  <c r="P73" i="10"/>
  <c r="P70" i="10" s="1"/>
  <c r="P118" i="19"/>
  <c r="P107" i="19"/>
  <c r="P74" i="9" s="1"/>
  <c r="P42" i="6"/>
  <c r="P30" i="4"/>
  <c r="P116" i="10"/>
  <c r="P55" i="4"/>
  <c r="P94" i="10"/>
  <c r="P58" i="5"/>
  <c r="P56" i="5"/>
  <c r="P124" i="19"/>
  <c r="P27" i="10"/>
  <c r="P32" i="10"/>
  <c r="P113" i="19"/>
  <c r="P119" i="19"/>
  <c r="P120" i="19"/>
  <c r="P92" i="10"/>
  <c r="P92" i="19"/>
  <c r="P48" i="6"/>
  <c r="P46" i="6"/>
  <c r="P98" i="10"/>
  <c r="P108" i="19"/>
  <c r="P38" i="6"/>
  <c r="P81" i="9" s="1"/>
  <c r="P49" i="6"/>
  <c r="P117" i="19"/>
  <c r="P40" i="6"/>
  <c r="P89" i="19"/>
  <c r="P116" i="19"/>
  <c r="P107" i="10"/>
  <c r="P59" i="5"/>
  <c r="P83" i="19"/>
  <c r="P68" i="9" s="1"/>
  <c r="P111" i="10"/>
  <c r="P97" i="10"/>
  <c r="P95" i="19"/>
  <c r="P125" i="19"/>
  <c r="P65" i="5"/>
  <c r="P87" i="19"/>
  <c r="P71" i="9" s="1"/>
  <c r="P60" i="4"/>
  <c r="P99" i="19"/>
  <c r="P54" i="6"/>
  <c r="P109" i="10"/>
  <c r="P62" i="5"/>
  <c r="P54" i="5"/>
  <c r="P97" i="19"/>
  <c r="P64" i="5"/>
  <c r="P103" i="10"/>
  <c r="P53" i="4"/>
  <c r="P56" i="4"/>
  <c r="P54" i="4"/>
  <c r="P41" i="6"/>
  <c r="P72" i="19"/>
  <c r="P88" i="9" s="1"/>
  <c r="P57" i="5"/>
  <c r="P56" i="6"/>
  <c r="P121" i="19"/>
  <c r="Q12" i="9"/>
  <c r="P44" i="6"/>
  <c r="P106" i="10"/>
  <c r="P101" i="19"/>
  <c r="P99" i="10"/>
  <c r="P53" i="5"/>
  <c r="P101" i="10"/>
  <c r="P45" i="6"/>
  <c r="P58" i="4"/>
  <c r="P96" i="10"/>
  <c r="Z164" i="21"/>
  <c r="Z142" i="21"/>
  <c r="G25" i="5"/>
  <c r="H83" i="9"/>
  <c r="L66" i="19"/>
  <c r="L133" i="19" s="1"/>
  <c r="L131" i="19"/>
  <c r="L78" i="9" s="1"/>
  <c r="J29" i="9"/>
  <c r="J91" i="19"/>
  <c r="J73" i="9" s="1"/>
  <c r="J72" i="9" s="1"/>
  <c r="J28" i="9"/>
  <c r="J78" i="19"/>
  <c r="J79" i="19"/>
  <c r="R16" i="9"/>
  <c r="R92" i="9"/>
  <c r="H27" i="4"/>
  <c r="H47" i="4"/>
  <c r="J105" i="10"/>
  <c r="J74" i="10"/>
  <c r="J27" i="10"/>
  <c r="T164" i="21"/>
  <c r="T142" i="21"/>
  <c r="P39" i="5"/>
  <c r="I52" i="5"/>
  <c r="I22" i="5"/>
  <c r="J34" i="5"/>
  <c r="G83" i="19"/>
  <c r="G68" i="9" s="1"/>
  <c r="G76" i="19"/>
  <c r="G93" i="9" s="1"/>
  <c r="G32" i="19"/>
  <c r="G77" i="19"/>
  <c r="G94" i="9" s="1"/>
  <c r="G91" i="9"/>
  <c r="U60" i="19"/>
  <c r="U104" i="19"/>
  <c r="U75" i="9" s="1"/>
  <c r="U38" i="19"/>
  <c r="P37" i="6"/>
  <c r="L129" i="19"/>
  <c r="R37" i="6"/>
  <c r="R31" i="6"/>
  <c r="R57" i="6" s="1"/>
  <c r="K36" i="10"/>
  <c r="K82" i="10"/>
  <c r="K113" i="10"/>
  <c r="U22" i="4"/>
  <c r="U59" i="4"/>
  <c r="U28" i="4"/>
  <c r="U47" i="9" s="1"/>
  <c r="V43" i="4"/>
  <c r="V41" i="9" s="1"/>
  <c r="P55" i="6"/>
  <c r="N22" i="5"/>
  <c r="O22" i="4"/>
  <c r="O43" i="4"/>
  <c r="O41" i="9" s="1"/>
  <c r="O59" i="4"/>
  <c r="L31" i="6"/>
  <c r="L57" i="6" s="1"/>
  <c r="L37" i="6"/>
  <c r="L41" i="6"/>
  <c r="K74" i="10"/>
  <c r="K105" i="10"/>
  <c r="X142" i="21"/>
  <c r="X164" i="21"/>
  <c r="L52" i="6"/>
  <c r="V39" i="5"/>
  <c r="U57" i="5"/>
  <c r="U39" i="5"/>
  <c r="Y164" i="21"/>
  <c r="Y142" i="21"/>
  <c r="B91" i="19"/>
  <c r="B79" i="19"/>
  <c r="B78" i="19"/>
  <c r="C27" i="10"/>
  <c r="C16" i="9"/>
  <c r="C92" i="9"/>
  <c r="F65" i="19"/>
  <c r="F132" i="19" s="1"/>
  <c r="F64" i="19"/>
  <c r="P22" i="4"/>
  <c r="P59" i="4"/>
  <c r="P43" i="4"/>
  <c r="P41" i="9" s="1"/>
  <c r="Q43" i="4"/>
  <c r="Q41" i="9" s="1"/>
  <c r="L74" i="10"/>
  <c r="L105" i="10"/>
  <c r="I31" i="6"/>
  <c r="I57" i="6" s="1"/>
  <c r="I37" i="6"/>
  <c r="H164" i="21"/>
  <c r="H142" i="21"/>
  <c r="K60" i="19"/>
  <c r="K104" i="19"/>
  <c r="K75" i="9" s="1"/>
  <c r="K38" i="19"/>
  <c r="K29" i="9"/>
  <c r="B22" i="4"/>
  <c r="B27" i="4" s="1"/>
  <c r="B28" i="4"/>
  <c r="B25" i="4"/>
  <c r="P123" i="19"/>
  <c r="L22" i="4"/>
  <c r="L43" i="4"/>
  <c r="L41" i="9" s="1"/>
  <c r="L59" i="4"/>
  <c r="E69" i="9"/>
  <c r="I22" i="4"/>
  <c r="I43" i="4"/>
  <c r="I41" i="9" s="1"/>
  <c r="I59" i="4"/>
  <c r="P95" i="10"/>
  <c r="P65" i="9" s="1"/>
  <c r="R25" i="5"/>
  <c r="R29" i="4"/>
  <c r="R48" i="9" s="1"/>
  <c r="R63" i="5"/>
  <c r="S142" i="21"/>
  <c r="S164" i="21"/>
  <c r="O60" i="19"/>
  <c r="O38" i="19"/>
  <c r="O104" i="19"/>
  <c r="O75" i="9" s="1"/>
  <c r="L115" i="19"/>
  <c r="G37" i="6"/>
  <c r="N43" i="4"/>
  <c r="N41" i="9" s="1"/>
  <c r="W95" i="10"/>
  <c r="W65" i="9" s="1"/>
  <c r="G63" i="5"/>
  <c r="D31" i="6"/>
  <c r="D57" i="6" s="1"/>
  <c r="X27" i="9"/>
  <c r="W85" i="19"/>
  <c r="B73" i="33"/>
  <c r="W57" i="5"/>
  <c r="C37" i="6"/>
  <c r="C84" i="9" s="1"/>
  <c r="P63" i="5"/>
  <c r="M69" i="9"/>
  <c r="J32" i="19"/>
  <c r="Q81" i="10"/>
  <c r="Q112" i="10"/>
  <c r="E37" i="6"/>
  <c r="E31" i="6"/>
  <c r="E57" i="6" s="1"/>
  <c r="F52" i="6"/>
  <c r="C78" i="19"/>
  <c r="C28" i="9"/>
  <c r="C91" i="19"/>
  <c r="C73" i="9" s="1"/>
  <c r="C72" i="9" s="1"/>
  <c r="C29" i="9"/>
  <c r="C32" i="19"/>
  <c r="C79" i="19"/>
  <c r="D73" i="10"/>
  <c r="D70" i="10" s="1"/>
  <c r="D102" i="10"/>
  <c r="D86" i="19"/>
  <c r="D100" i="10"/>
  <c r="D116" i="10"/>
  <c r="D54" i="5"/>
  <c r="D106" i="10"/>
  <c r="D97" i="10"/>
  <c r="D92" i="19"/>
  <c r="D96" i="19"/>
  <c r="D85" i="19"/>
  <c r="D104" i="10"/>
  <c r="D12" i="9"/>
  <c r="D110" i="10"/>
  <c r="D32" i="10"/>
  <c r="D65" i="5"/>
  <c r="D62" i="5"/>
  <c r="D27" i="10"/>
  <c r="D108" i="19"/>
  <c r="D88" i="19"/>
  <c r="D113" i="19"/>
  <c r="D61" i="5"/>
  <c r="D98" i="10"/>
  <c r="D116" i="19"/>
  <c r="D72" i="19"/>
  <c r="D88" i="9" s="1"/>
  <c r="D94" i="19"/>
  <c r="D95" i="19"/>
  <c r="D25" i="4"/>
  <c r="D44" i="9" s="1"/>
  <c r="D62" i="4"/>
  <c r="D118" i="19"/>
  <c r="D106" i="19"/>
  <c r="D54" i="4"/>
  <c r="D119" i="19"/>
  <c r="D38" i="6"/>
  <c r="D81" i="9" s="1"/>
  <c r="D53" i="4"/>
  <c r="D40" i="6"/>
  <c r="D56" i="5"/>
  <c r="D47" i="6"/>
  <c r="D107" i="19"/>
  <c r="D74" i="9" s="1"/>
  <c r="D96" i="10"/>
  <c r="D109" i="10"/>
  <c r="D15" i="9"/>
  <c r="D58" i="4"/>
  <c r="D26" i="4"/>
  <c r="D45" i="9" s="1"/>
  <c r="D121" i="19"/>
  <c r="D99" i="10"/>
  <c r="D89" i="19"/>
  <c r="D64" i="5"/>
  <c r="D100" i="19"/>
  <c r="D101" i="10"/>
  <c r="D57" i="5"/>
  <c r="D93" i="19"/>
  <c r="D50" i="6"/>
  <c r="D55" i="4"/>
  <c r="D98" i="19"/>
  <c r="D57" i="4"/>
  <c r="D103" i="10"/>
  <c r="D87" i="19"/>
  <c r="D71" i="9" s="1"/>
  <c r="D69" i="9" s="1"/>
  <c r="D58" i="5"/>
  <c r="D122" i="19"/>
  <c r="D84" i="19"/>
  <c r="D70" i="9" s="1"/>
  <c r="D101" i="19"/>
  <c r="D97" i="19"/>
  <c r="D94" i="10"/>
  <c r="D43" i="6"/>
  <c r="D53" i="6"/>
  <c r="D39" i="6"/>
  <c r="D118" i="10"/>
  <c r="D124" i="19"/>
  <c r="D45" i="6"/>
  <c r="D120" i="19"/>
  <c r="D60" i="4"/>
  <c r="D30" i="4"/>
  <c r="D93" i="10"/>
  <c r="D111" i="10"/>
  <c r="D51" i="6"/>
  <c r="D107" i="10"/>
  <c r="D123" i="19"/>
  <c r="D42" i="6"/>
  <c r="D54" i="6"/>
  <c r="D56" i="6"/>
  <c r="D95" i="10"/>
  <c r="D65" i="9" s="1"/>
  <c r="D99" i="19"/>
  <c r="D59" i="5"/>
  <c r="D102" i="19"/>
  <c r="D117" i="19"/>
  <c r="D115" i="19"/>
  <c r="D44" i="6"/>
  <c r="D114" i="19"/>
  <c r="D49" i="6"/>
  <c r="D83" i="9" s="1"/>
  <c r="D48" i="6"/>
  <c r="D125" i="19"/>
  <c r="D46" i="6"/>
  <c r="D61" i="4"/>
  <c r="D55" i="5"/>
  <c r="D56" i="4"/>
  <c r="D60" i="5"/>
  <c r="P100" i="19"/>
  <c r="I39" i="5"/>
  <c r="P52" i="6"/>
  <c r="L49" i="6"/>
  <c r="G74" i="10"/>
  <c r="G105" i="10"/>
  <c r="X28" i="9"/>
  <c r="P31" i="6"/>
  <c r="P57" i="6" s="1"/>
  <c r="L52" i="5"/>
  <c r="M60" i="19"/>
  <c r="M38" i="19"/>
  <c r="M104" i="19"/>
  <c r="M75" i="9" s="1"/>
  <c r="T119" i="19"/>
  <c r="T113" i="19"/>
  <c r="T26" i="4"/>
  <c r="T45" i="9" s="1"/>
  <c r="T62" i="4"/>
  <c r="T98" i="19"/>
  <c r="T94" i="10"/>
  <c r="T27" i="10"/>
  <c r="T62" i="5"/>
  <c r="T54" i="5"/>
  <c r="T124" i="19"/>
  <c r="T118" i="10"/>
  <c r="T97" i="10"/>
  <c r="T112" i="19"/>
  <c r="T93" i="19"/>
  <c r="T103" i="10"/>
  <c r="T60" i="4"/>
  <c r="T121" i="19"/>
  <c r="T125" i="19"/>
  <c r="T102" i="19"/>
  <c r="T54" i="6"/>
  <c r="T110" i="10"/>
  <c r="T50" i="6"/>
  <c r="T39" i="6"/>
  <c r="T104" i="10"/>
  <c r="T64" i="5"/>
  <c r="T108" i="19"/>
  <c r="T100" i="10"/>
  <c r="T92" i="10"/>
  <c r="T89" i="19"/>
  <c r="T51" i="6"/>
  <c r="T99" i="19"/>
  <c r="T53" i="6"/>
  <c r="T102" i="10"/>
  <c r="T122" i="19"/>
  <c r="T93" i="10"/>
  <c r="T92" i="19"/>
  <c r="T117" i="19"/>
  <c r="T114" i="19"/>
  <c r="T73" i="10"/>
  <c r="T70" i="10" s="1"/>
  <c r="T55" i="5"/>
  <c r="T61" i="4"/>
  <c r="T15" i="9"/>
  <c r="T56" i="4"/>
  <c r="T123" i="19"/>
  <c r="T38" i="6"/>
  <c r="T81" i="9" s="1"/>
  <c r="T97" i="19"/>
  <c r="T32" i="10"/>
  <c r="T49" i="6"/>
  <c r="T25" i="4"/>
  <c r="T44" i="9" s="1"/>
  <c r="T12" i="9"/>
  <c r="T54" i="4"/>
  <c r="T57" i="5"/>
  <c r="T43" i="6"/>
  <c r="T106" i="10"/>
  <c r="T52" i="6"/>
  <c r="T30" i="4"/>
  <c r="T58" i="5"/>
  <c r="T86" i="19"/>
  <c r="T111" i="10"/>
  <c r="T45" i="6"/>
  <c r="T46" i="6"/>
  <c r="T96" i="19"/>
  <c r="T53" i="5"/>
  <c r="T101" i="10"/>
  <c r="T56" i="6"/>
  <c r="T101" i="19"/>
  <c r="T87" i="19"/>
  <c r="T71" i="9" s="1"/>
  <c r="T40" i="6"/>
  <c r="T53" i="4"/>
  <c r="T99" i="10"/>
  <c r="T88" i="19"/>
  <c r="T42" i="6"/>
  <c r="T118" i="19"/>
  <c r="T85" i="19"/>
  <c r="T58" i="4"/>
  <c r="T65" i="5"/>
  <c r="T61" i="5"/>
  <c r="T94" i="19"/>
  <c r="T47" i="6"/>
  <c r="T60" i="5"/>
  <c r="T55" i="6"/>
  <c r="T48" i="6"/>
  <c r="T95" i="19"/>
  <c r="T106" i="19"/>
  <c r="T96" i="10"/>
  <c r="T57" i="4"/>
  <c r="T120" i="19"/>
  <c r="T107" i="10"/>
  <c r="T72" i="19"/>
  <c r="T88" i="9" s="1"/>
  <c r="T56" i="5"/>
  <c r="T107" i="19"/>
  <c r="T74" i="9" s="1"/>
  <c r="T59" i="5"/>
  <c r="U43" i="4"/>
  <c r="U41" i="9" s="1"/>
  <c r="T59" i="4"/>
  <c r="T43" i="4"/>
  <c r="T41" i="9" s="1"/>
  <c r="T22" i="4"/>
  <c r="K27" i="10"/>
  <c r="I107" i="19"/>
  <c r="I74" i="9" s="1"/>
  <c r="I62" i="5"/>
  <c r="I98" i="19"/>
  <c r="I89" i="19"/>
  <c r="I97" i="19"/>
  <c r="I55" i="5"/>
  <c r="I108" i="19"/>
  <c r="I100" i="10"/>
  <c r="I119" i="19"/>
  <c r="I25" i="4"/>
  <c r="I44" i="9" s="1"/>
  <c r="I48" i="6"/>
  <c r="I118" i="10"/>
  <c r="I59" i="5"/>
  <c r="I117" i="19"/>
  <c r="I88" i="19"/>
  <c r="I62" i="4"/>
  <c r="I61" i="4"/>
  <c r="I15" i="9"/>
  <c r="I96" i="19"/>
  <c r="I39" i="6"/>
  <c r="I73" i="10"/>
  <c r="I70" i="10" s="1"/>
  <c r="I104" i="10"/>
  <c r="I86" i="19"/>
  <c r="I99" i="19"/>
  <c r="I116" i="10"/>
  <c r="I98" i="10"/>
  <c r="I47" i="6"/>
  <c r="I42" i="6"/>
  <c r="I60" i="4"/>
  <c r="I61" i="5"/>
  <c r="I54" i="6"/>
  <c r="I95" i="19"/>
  <c r="I53" i="6"/>
  <c r="I124" i="19"/>
  <c r="I27" i="10"/>
  <c r="I30" i="4"/>
  <c r="I55" i="6"/>
  <c r="I102" i="19"/>
  <c r="I94" i="19"/>
  <c r="I26" i="4"/>
  <c r="I45" i="9" s="1"/>
  <c r="I93" i="19"/>
  <c r="I56" i="6"/>
  <c r="I72" i="19"/>
  <c r="I88" i="9" s="1"/>
  <c r="I94" i="10"/>
  <c r="I56" i="4"/>
  <c r="I111" i="10"/>
  <c r="I64" i="5"/>
  <c r="I65" i="5"/>
  <c r="I106" i="19"/>
  <c r="I38" i="6"/>
  <c r="I81" i="9" s="1"/>
  <c r="I46" i="6"/>
  <c r="I114" i="19"/>
  <c r="I40" i="6"/>
  <c r="I32" i="10"/>
  <c r="I54" i="4"/>
  <c r="I110" i="10"/>
  <c r="I57" i="4"/>
  <c r="I96" i="10"/>
  <c r="I106" i="10"/>
  <c r="I83" i="19"/>
  <c r="I68" i="9" s="1"/>
  <c r="I55" i="4"/>
  <c r="I87" i="19"/>
  <c r="I71" i="9" s="1"/>
  <c r="I60" i="5"/>
  <c r="I103" i="10"/>
  <c r="I49" i="6"/>
  <c r="I56" i="5"/>
  <c r="I105" i="10"/>
  <c r="J12" i="9"/>
  <c r="I41" i="6"/>
  <c r="I125" i="19"/>
  <c r="I118" i="19"/>
  <c r="I45" i="6"/>
  <c r="I58" i="4"/>
  <c r="I121" i="19"/>
  <c r="I99" i="10"/>
  <c r="I53" i="4"/>
  <c r="I52" i="6"/>
  <c r="I54" i="5"/>
  <c r="I112" i="19"/>
  <c r="I122" i="19"/>
  <c r="I93" i="10"/>
  <c r="I92" i="19"/>
  <c r="I97" i="10"/>
  <c r="I101" i="19"/>
  <c r="I85" i="19"/>
  <c r="I50" i="6"/>
  <c r="I43" i="6"/>
  <c r="I123" i="19"/>
  <c r="I100" i="19"/>
  <c r="I109" i="10"/>
  <c r="I113" i="19"/>
  <c r="I84" i="19"/>
  <c r="I70" i="9" s="1"/>
  <c r="I107" i="10"/>
  <c r="I51" i="6"/>
  <c r="I102" i="10"/>
  <c r="D112" i="19"/>
  <c r="T31" i="6"/>
  <c r="T57" i="6" s="1"/>
  <c r="T37" i="6"/>
  <c r="C27" i="4"/>
  <c r="C63" i="4"/>
  <c r="C87" i="9"/>
  <c r="U28" i="9"/>
  <c r="D52" i="4"/>
  <c r="E73" i="10"/>
  <c r="E70" i="10" s="1"/>
  <c r="E93" i="19"/>
  <c r="E122" i="19"/>
  <c r="E12" i="9"/>
  <c r="E107" i="19"/>
  <c r="E74" i="9" s="1"/>
  <c r="E15" i="9"/>
  <c r="E56" i="5"/>
  <c r="E85" i="19"/>
  <c r="E117" i="19"/>
  <c r="E26" i="4"/>
  <c r="E45" i="9" s="1"/>
  <c r="E30" i="4"/>
  <c r="E118" i="10"/>
  <c r="E94" i="10"/>
  <c r="E98" i="19"/>
  <c r="E60" i="4"/>
  <c r="E124" i="19"/>
  <c r="E97" i="19"/>
  <c r="E96" i="19"/>
  <c r="E89" i="19"/>
  <c r="E104" i="10"/>
  <c r="E87" i="19"/>
  <c r="E71" i="9" s="1"/>
  <c r="E119" i="19"/>
  <c r="E53" i="4"/>
  <c r="E102" i="10"/>
  <c r="E56" i="4"/>
  <c r="E40" i="6"/>
  <c r="E61" i="4"/>
  <c r="E54" i="6"/>
  <c r="E108" i="19"/>
  <c r="E54" i="4"/>
  <c r="E27" i="10"/>
  <c r="E50" i="6"/>
  <c r="E93" i="10"/>
  <c r="E88" i="19"/>
  <c r="E45" i="6"/>
  <c r="E94" i="19"/>
  <c r="E47" i="6"/>
  <c r="E95" i="19"/>
  <c r="E100" i="10"/>
  <c r="E92" i="19"/>
  <c r="E111" i="10"/>
  <c r="E103" i="10"/>
  <c r="E99" i="19"/>
  <c r="E118" i="19"/>
  <c r="E53" i="6"/>
  <c r="E59" i="5"/>
  <c r="E58" i="4"/>
  <c r="E48" i="6"/>
  <c r="E52" i="4"/>
  <c r="E32" i="10"/>
  <c r="E125" i="19"/>
  <c r="E62" i="5"/>
  <c r="E101" i="10"/>
  <c r="E38" i="6"/>
  <c r="E81" i="9" s="1"/>
  <c r="E62" i="4"/>
  <c r="E97" i="10"/>
  <c r="E54" i="5"/>
  <c r="E43" i="6"/>
  <c r="E39" i="6"/>
  <c r="E55" i="6"/>
  <c r="E92" i="10"/>
  <c r="E91" i="19"/>
  <c r="E73" i="9" s="1"/>
  <c r="E72" i="9" s="1"/>
  <c r="E52" i="6"/>
  <c r="E86" i="19"/>
  <c r="E56" i="6"/>
  <c r="E60" i="5"/>
  <c r="E46" i="6"/>
  <c r="E65" i="5"/>
  <c r="E64" i="5"/>
  <c r="E113" i="19"/>
  <c r="E107" i="10"/>
  <c r="E102" i="19"/>
  <c r="E57" i="5"/>
  <c r="E55" i="4"/>
  <c r="E114" i="19"/>
  <c r="E100" i="19"/>
  <c r="E51" i="6"/>
  <c r="E121" i="19"/>
  <c r="E55" i="5"/>
  <c r="E42" i="6"/>
  <c r="E116" i="19"/>
  <c r="E96" i="10"/>
  <c r="E57" i="4"/>
  <c r="E110" i="10"/>
  <c r="E112" i="19"/>
  <c r="E99" i="10"/>
  <c r="E106" i="19"/>
  <c r="E98" i="10"/>
  <c r="E72" i="19"/>
  <c r="E88" i="9" s="1"/>
  <c r="E44" i="6"/>
  <c r="E41" i="6"/>
  <c r="E116" i="10"/>
  <c r="E58" i="5"/>
  <c r="E61" i="5"/>
  <c r="E101" i="19"/>
  <c r="I116" i="19"/>
  <c r="I95" i="10"/>
  <c r="I65" i="9" s="1"/>
  <c r="S22" i="5"/>
  <c r="S52" i="5"/>
  <c r="O25" i="4"/>
  <c r="O44" i="9" s="1"/>
  <c r="J59" i="4"/>
  <c r="J22" i="4"/>
  <c r="J28" i="4"/>
  <c r="J47" i="9" s="1"/>
  <c r="J43" i="4"/>
  <c r="J41" i="9" s="1"/>
  <c r="J25" i="4"/>
  <c r="J44" i="9" s="1"/>
  <c r="K43" i="4"/>
  <c r="K41" i="9" s="1"/>
  <c r="M12" i="9"/>
  <c r="P52" i="5"/>
  <c r="G56" i="4"/>
  <c r="G87" i="19"/>
  <c r="G71" i="9" s="1"/>
  <c r="G69" i="9" s="1"/>
  <c r="G15" i="9"/>
  <c r="G26" i="4"/>
  <c r="G45" i="9" s="1"/>
  <c r="G104" i="10"/>
  <c r="G27" i="10"/>
  <c r="G12" i="9"/>
  <c r="G61" i="4"/>
  <c r="G107" i="19"/>
  <c r="G74" i="9" s="1"/>
  <c r="G98" i="19"/>
  <c r="G122" i="19"/>
  <c r="G32" i="10"/>
  <c r="G86" i="19"/>
  <c r="G101" i="19"/>
  <c r="G121" i="19"/>
  <c r="G119" i="19"/>
  <c r="G97" i="19"/>
  <c r="G89" i="19"/>
  <c r="G56" i="5"/>
  <c r="G57" i="4"/>
  <c r="G93" i="19"/>
  <c r="G112" i="19"/>
  <c r="G60" i="4"/>
  <c r="G55" i="4"/>
  <c r="G61" i="5"/>
  <c r="G99" i="19"/>
  <c r="G125" i="19"/>
  <c r="G25" i="4"/>
  <c r="G44" i="9" s="1"/>
  <c r="G96" i="10"/>
  <c r="G110" i="10"/>
  <c r="G59" i="5"/>
  <c r="G92" i="19"/>
  <c r="G114" i="19"/>
  <c r="G30" i="4"/>
  <c r="G111" i="10"/>
  <c r="G100" i="19"/>
  <c r="G98" i="10"/>
  <c r="G54" i="5"/>
  <c r="G58" i="4"/>
  <c r="G100" i="10"/>
  <c r="G56" i="6"/>
  <c r="G72" i="19"/>
  <c r="G88" i="9" s="1"/>
  <c r="G93" i="10"/>
  <c r="G55" i="5"/>
  <c r="G123" i="19"/>
  <c r="G48" i="6"/>
  <c r="G62" i="5"/>
  <c r="G99" i="10"/>
  <c r="G113" i="19"/>
  <c r="G73" i="10"/>
  <c r="G70" i="10" s="1"/>
  <c r="G53" i="4"/>
  <c r="G94" i="10"/>
  <c r="G54" i="4"/>
  <c r="G97" i="10"/>
  <c r="G96" i="19"/>
  <c r="G101" i="10"/>
  <c r="G53" i="5"/>
  <c r="G40" i="6"/>
  <c r="G64" i="5"/>
  <c r="G108" i="19"/>
  <c r="G109" i="10"/>
  <c r="G62" i="4"/>
  <c r="G65" i="5"/>
  <c r="G117" i="19"/>
  <c r="G106" i="19"/>
  <c r="G41" i="6"/>
  <c r="G55" i="6"/>
  <c r="G43" i="6"/>
  <c r="G50" i="6"/>
  <c r="G39" i="6"/>
  <c r="G85" i="19"/>
  <c r="G120" i="19"/>
  <c r="G42" i="6"/>
  <c r="G107" i="10"/>
  <c r="G52" i="4"/>
  <c r="G118" i="10"/>
  <c r="G45" i="6"/>
  <c r="G49" i="6"/>
  <c r="G83" i="9" s="1"/>
  <c r="G59" i="4"/>
  <c r="G46" i="6"/>
  <c r="G51" i="6"/>
  <c r="G47" i="6"/>
  <c r="G102" i="19"/>
  <c r="G102" i="10"/>
  <c r="G53" i="6"/>
  <c r="G95" i="19"/>
  <c r="G103" i="10"/>
  <c r="G124" i="19"/>
  <c r="G118" i="19"/>
  <c r="G116" i="10"/>
  <c r="G60" i="5"/>
  <c r="G88" i="19"/>
  <c r="G54" i="6"/>
  <c r="C36" i="10"/>
  <c r="C82" i="10"/>
  <c r="C113" i="10"/>
  <c r="I91" i="19"/>
  <c r="I73" i="9" s="1"/>
  <c r="I72" i="9" s="1"/>
  <c r="H39" i="5"/>
  <c r="G57" i="5"/>
  <c r="U11" i="6"/>
  <c r="N28" i="9"/>
  <c r="N32" i="19"/>
  <c r="N79" i="19"/>
  <c r="N91" i="19"/>
  <c r="N73" i="9" s="1"/>
  <c r="N29" i="9"/>
  <c r="N78" i="19"/>
  <c r="D83" i="19"/>
  <c r="D68" i="9" s="1"/>
  <c r="O31" i="10"/>
  <c r="O108" i="10"/>
  <c r="O77" i="10"/>
  <c r="K11" i="6"/>
  <c r="K44" i="6"/>
  <c r="P94" i="19"/>
  <c r="L52" i="4"/>
  <c r="K28" i="9"/>
  <c r="P91" i="19"/>
  <c r="P73" i="9" s="1"/>
  <c r="G95" i="10"/>
  <c r="G65" i="9" s="1"/>
  <c r="S34" i="5"/>
  <c r="T55" i="4"/>
  <c r="E120" i="19"/>
  <c r="D164" i="21"/>
  <c r="D142" i="21"/>
  <c r="O29" i="9"/>
  <c r="E59" i="4"/>
  <c r="M43" i="4"/>
  <c r="M41" i="9" s="1"/>
  <c r="H12" i="9"/>
  <c r="I28" i="4"/>
  <c r="I47" i="9" s="1"/>
  <c r="L57" i="5"/>
  <c r="H60" i="19"/>
  <c r="H38" i="19"/>
  <c r="J113" i="10"/>
  <c r="J36" i="10"/>
  <c r="J82" i="10"/>
  <c r="G142" i="21"/>
  <c r="G164" i="21"/>
  <c r="M164" i="21"/>
  <c r="M142" i="21"/>
  <c r="D92" i="10"/>
  <c r="I53" i="5"/>
  <c r="S112" i="10"/>
  <c r="S81" i="10"/>
  <c r="Q164" i="21"/>
  <c r="Q142" i="21"/>
  <c r="D41" i="6"/>
  <c r="G106" i="10"/>
  <c r="T98" i="10"/>
  <c r="V25" i="5"/>
  <c r="V29" i="4"/>
  <c r="V48" i="9" s="1"/>
  <c r="V40" i="9"/>
  <c r="V28" i="4"/>
  <c r="V47" i="9" s="1"/>
  <c r="W142" i="21"/>
  <c r="W164" i="21"/>
  <c r="L110" i="19"/>
  <c r="L76" i="9" s="1"/>
  <c r="I120" i="19"/>
  <c r="T84" i="19"/>
  <c r="T70" i="9" s="1"/>
  <c r="T69" i="9" s="1"/>
  <c r="T95" i="10"/>
  <c r="T65" i="9" s="1"/>
  <c r="K16" i="9"/>
  <c r="K92" i="9"/>
  <c r="K87" i="9" s="1"/>
  <c r="N34" i="5"/>
  <c r="M52" i="5"/>
  <c r="B32" i="19"/>
  <c r="B76" i="19"/>
  <c r="B83" i="19"/>
  <c r="B77" i="19"/>
  <c r="G29" i="9"/>
  <c r="G28" i="9"/>
  <c r="G79" i="19"/>
  <c r="G91" i="19"/>
  <c r="G73" i="9" s="1"/>
  <c r="G78" i="19"/>
  <c r="B74" i="10"/>
  <c r="B105" i="10"/>
  <c r="B27" i="10"/>
  <c r="N114" i="19"/>
  <c r="N104" i="10"/>
  <c r="N51" i="6"/>
  <c r="N25" i="4"/>
  <c r="N44" i="9" s="1"/>
  <c r="N32" i="10"/>
  <c r="N73" i="10"/>
  <c r="N70" i="10" s="1"/>
  <c r="N124" i="19"/>
  <c r="N125" i="19"/>
  <c r="N99" i="10"/>
  <c r="N84" i="19"/>
  <c r="N70" i="9" s="1"/>
  <c r="N98" i="19"/>
  <c r="N97" i="19"/>
  <c r="N94" i="10"/>
  <c r="N117" i="19"/>
  <c r="N123" i="19"/>
  <c r="N88" i="19"/>
  <c r="N89" i="19"/>
  <c r="N65" i="5"/>
  <c r="N15" i="9"/>
  <c r="N92" i="19"/>
  <c r="N95" i="10"/>
  <c r="N65" i="9" s="1"/>
  <c r="N27" i="10"/>
  <c r="N85" i="19"/>
  <c r="N106" i="10"/>
  <c r="N122" i="19"/>
  <c r="N100" i="10"/>
  <c r="N96" i="10"/>
  <c r="N108" i="19"/>
  <c r="N118" i="10"/>
  <c r="N83" i="19"/>
  <c r="N68" i="9" s="1"/>
  <c r="N86" i="19"/>
  <c r="N110" i="10"/>
  <c r="N116" i="10"/>
  <c r="N39" i="6"/>
  <c r="N42" i="6"/>
  <c r="N56" i="5"/>
  <c r="N93" i="19"/>
  <c r="N53" i="4"/>
  <c r="N113" i="19"/>
  <c r="N58" i="4"/>
  <c r="N111" i="10"/>
  <c r="N102" i="19"/>
  <c r="N109" i="10"/>
  <c r="N26" i="4"/>
  <c r="N45" i="9" s="1"/>
  <c r="N45" i="6"/>
  <c r="N56" i="4"/>
  <c r="N107" i="19"/>
  <c r="N74" i="9" s="1"/>
  <c r="N60" i="5"/>
  <c r="N107" i="10"/>
  <c r="N62" i="4"/>
  <c r="N93" i="10"/>
  <c r="N100" i="19"/>
  <c r="N95" i="19"/>
  <c r="N118" i="19"/>
  <c r="N57" i="4"/>
  <c r="N56" i="6"/>
  <c r="N54" i="5"/>
  <c r="N54" i="6"/>
  <c r="N53" i="6"/>
  <c r="N47" i="6"/>
  <c r="N48" i="6"/>
  <c r="N61" i="5"/>
  <c r="N54" i="4"/>
  <c r="N55" i="6"/>
  <c r="N121" i="19"/>
  <c r="N101" i="19"/>
  <c r="N112" i="19"/>
  <c r="N92" i="10"/>
  <c r="N55" i="5"/>
  <c r="N103" i="10"/>
  <c r="N87" i="19"/>
  <c r="N71" i="9" s="1"/>
  <c r="N69" i="9" s="1"/>
  <c r="N120" i="19"/>
  <c r="N96" i="19"/>
  <c r="N62" i="5"/>
  <c r="N60" i="4"/>
  <c r="N105" i="10"/>
  <c r="N43" i="6"/>
  <c r="N12" i="9"/>
  <c r="N102" i="10"/>
  <c r="N106" i="19"/>
  <c r="N30" i="4"/>
  <c r="N97" i="10"/>
  <c r="N61" i="4"/>
  <c r="N59" i="5"/>
  <c r="N50" i="6"/>
  <c r="N41" i="6"/>
  <c r="N99" i="19"/>
  <c r="N38" i="6"/>
  <c r="N81" i="9" s="1"/>
  <c r="N119" i="19"/>
  <c r="N53" i="5"/>
  <c r="N40" i="6"/>
  <c r="N72" i="19"/>
  <c r="N88" i="9" s="1"/>
  <c r="N98" i="10"/>
  <c r="N64" i="5"/>
  <c r="H29" i="9"/>
  <c r="L98" i="10"/>
  <c r="T41" i="6"/>
  <c r="D22" i="4"/>
  <c r="D43" i="4"/>
  <c r="D41" i="9" s="1"/>
  <c r="D59" i="4"/>
  <c r="E74" i="10"/>
  <c r="E105" i="10"/>
  <c r="D28" i="9"/>
  <c r="D29" i="9"/>
  <c r="Q32" i="19"/>
  <c r="Q77" i="19"/>
  <c r="Q94" i="9" s="1"/>
  <c r="Q91" i="9"/>
  <c r="Q76" i="19"/>
  <c r="Q93" i="9" s="1"/>
  <c r="Q83" i="19"/>
  <c r="Q68" i="9" s="1"/>
  <c r="V164" i="21"/>
  <c r="V142" i="21"/>
  <c r="L142" i="21"/>
  <c r="L164" i="21"/>
  <c r="N58" i="5"/>
  <c r="I164" i="21"/>
  <c r="I142" i="21"/>
  <c r="M113" i="10"/>
  <c r="M36" i="10"/>
  <c r="M82" i="10"/>
  <c r="U104" i="10"/>
  <c r="U27" i="10"/>
  <c r="U15" i="9"/>
  <c r="U125" i="19"/>
  <c r="U108" i="19"/>
  <c r="U60" i="5"/>
  <c r="U64" i="5"/>
  <c r="U73" i="10"/>
  <c r="U70" i="10" s="1"/>
  <c r="U96" i="10"/>
  <c r="U107" i="10"/>
  <c r="U32" i="10"/>
  <c r="U96" i="19"/>
  <c r="U118" i="19"/>
  <c r="U60" i="4"/>
  <c r="U85" i="19"/>
  <c r="U12" i="9"/>
  <c r="U56" i="4"/>
  <c r="U117" i="19"/>
  <c r="U25" i="4"/>
  <c r="U44" i="9" s="1"/>
  <c r="U93" i="10"/>
  <c r="U94" i="10"/>
  <c r="U54" i="5"/>
  <c r="U26" i="4"/>
  <c r="U45" i="9" s="1"/>
  <c r="U93" i="19"/>
  <c r="U97" i="19"/>
  <c r="U62" i="5"/>
  <c r="U111" i="10"/>
  <c r="U92" i="10"/>
  <c r="U107" i="19"/>
  <c r="U74" i="9" s="1"/>
  <c r="U72" i="9" s="1"/>
  <c r="U53" i="4"/>
  <c r="U106" i="19"/>
  <c r="U62" i="4"/>
  <c r="U56" i="6"/>
  <c r="U102" i="19"/>
  <c r="U100" i="10"/>
  <c r="U97" i="10"/>
  <c r="U118" i="10"/>
  <c r="U113" i="19"/>
  <c r="U119" i="19"/>
  <c r="U61" i="5"/>
  <c r="U57" i="4"/>
  <c r="U61" i="4"/>
  <c r="U86" i="19"/>
  <c r="U40" i="6"/>
  <c r="U41" i="6"/>
  <c r="U123" i="19"/>
  <c r="U112" i="19"/>
  <c r="U124" i="19"/>
  <c r="U106" i="10"/>
  <c r="U72" i="19"/>
  <c r="U88" i="9" s="1"/>
  <c r="U58" i="4"/>
  <c r="U88" i="19"/>
  <c r="U30" i="4"/>
  <c r="U102" i="10"/>
  <c r="U43" i="6"/>
  <c r="U49" i="6"/>
  <c r="U47" i="6"/>
  <c r="U89" i="19"/>
  <c r="U109" i="10"/>
  <c r="U100" i="19"/>
  <c r="U116" i="19"/>
  <c r="U55" i="5"/>
  <c r="U99" i="19"/>
  <c r="U50" i="6"/>
  <c r="U51" i="6"/>
  <c r="U54" i="4"/>
  <c r="U121" i="19"/>
  <c r="U101" i="19"/>
  <c r="U52" i="6"/>
  <c r="U42" i="6"/>
  <c r="U110" i="10"/>
  <c r="U87" i="19"/>
  <c r="U71" i="9" s="1"/>
  <c r="U84" i="19"/>
  <c r="U70" i="9" s="1"/>
  <c r="U69" i="9" s="1"/>
  <c r="U99" i="10"/>
  <c r="U114" i="19"/>
  <c r="U55" i="6"/>
  <c r="U92" i="19"/>
  <c r="U45" i="6"/>
  <c r="U39" i="6"/>
  <c r="U98" i="19"/>
  <c r="U56" i="5"/>
  <c r="U120" i="19"/>
  <c r="U59" i="5"/>
  <c r="U122" i="19"/>
  <c r="U53" i="5"/>
  <c r="U95" i="10"/>
  <c r="U65" i="9" s="1"/>
  <c r="U103" i="10"/>
  <c r="U54" i="6"/>
  <c r="U48" i="6"/>
  <c r="U53" i="6"/>
  <c r="U65" i="5"/>
  <c r="U95" i="19"/>
  <c r="U101" i="10"/>
  <c r="G92" i="10"/>
  <c r="F22" i="4"/>
  <c r="G43" i="4"/>
  <c r="G41" i="9" s="1"/>
  <c r="P52" i="4"/>
  <c r="E53" i="5"/>
  <c r="G58" i="5"/>
  <c r="M34" i="5"/>
  <c r="D60" i="19"/>
  <c r="D38" i="19"/>
  <c r="D104" i="19"/>
  <c r="D75" i="9" s="1"/>
  <c r="Q117" i="10"/>
  <c r="Q34" i="10"/>
  <c r="Q86" i="10"/>
  <c r="K72" i="9"/>
  <c r="K52" i="5"/>
  <c r="K22" i="5"/>
  <c r="L34" i="5"/>
  <c r="E109" i="10"/>
  <c r="J52" i="5"/>
  <c r="K34" i="5"/>
  <c r="J22" i="5"/>
  <c r="H22" i="5"/>
  <c r="I34" i="5"/>
  <c r="D39" i="5"/>
  <c r="C57" i="5"/>
  <c r="C39" i="5"/>
  <c r="C22" i="5"/>
  <c r="U46" i="6"/>
  <c r="T100" i="19"/>
  <c r="N52" i="4"/>
  <c r="E32" i="19"/>
  <c r="E83" i="19"/>
  <c r="E68" i="9" s="1"/>
  <c r="E76" i="19"/>
  <c r="E93" i="9" s="1"/>
  <c r="E77" i="19"/>
  <c r="E94" i="9" s="1"/>
  <c r="E91" i="9"/>
  <c r="I52" i="4"/>
  <c r="G94" i="19"/>
  <c r="N115" i="19"/>
  <c r="S104" i="19"/>
  <c r="S75" i="9" s="1"/>
  <c r="S38" i="19"/>
  <c r="S60" i="19"/>
  <c r="E164" i="21"/>
  <c r="E142" i="21"/>
  <c r="P164" i="21"/>
  <c r="P142" i="21"/>
  <c r="E115" i="19"/>
  <c r="O28" i="9"/>
  <c r="N46" i="6"/>
  <c r="AB37" i="6"/>
  <c r="AB83" i="9" s="1"/>
  <c r="AA112" i="19"/>
  <c r="AA101" i="10"/>
  <c r="AA46" i="6"/>
  <c r="AA83" i="19"/>
  <c r="AA68" i="9" s="1"/>
  <c r="O19" i="33"/>
  <c r="AA78" i="19"/>
  <c r="AA79" i="19"/>
  <c r="F84" i="33"/>
  <c r="AB12" i="9"/>
  <c r="E79" i="33"/>
  <c r="Z89" i="19"/>
  <c r="N60" i="33" s="1"/>
  <c r="Z109" i="10"/>
  <c r="Z50" i="6"/>
  <c r="Z64" i="5"/>
  <c r="Z56" i="6"/>
  <c r="Z98" i="19"/>
  <c r="N69" i="33" s="1"/>
  <c r="E60" i="33"/>
  <c r="E83" i="33"/>
  <c r="Z115" i="19"/>
  <c r="Z118" i="10"/>
  <c r="Z92" i="19"/>
  <c r="Z112" i="19"/>
  <c r="Z97" i="19"/>
  <c r="Z114" i="19"/>
  <c r="Z106" i="19"/>
  <c r="Z92" i="10"/>
  <c r="E65" i="33"/>
  <c r="E89" i="33"/>
  <c r="AA32" i="19"/>
  <c r="AD57" i="6"/>
  <c r="Z59" i="4"/>
  <c r="N41" i="33"/>
  <c r="Z37" i="6"/>
  <c r="Z84" i="9" s="1"/>
  <c r="Z59" i="5"/>
  <c r="Z94" i="10"/>
  <c r="Z49" i="6"/>
  <c r="Z83" i="9" s="1"/>
  <c r="Z55" i="4"/>
  <c r="Z117" i="19"/>
  <c r="Z65" i="5"/>
  <c r="Z103" i="10"/>
  <c r="Z84" i="19"/>
  <c r="Z70" i="9" s="1"/>
  <c r="Z58" i="5"/>
  <c r="Z107" i="10"/>
  <c r="Z47" i="6"/>
  <c r="Z62" i="5"/>
  <c r="Z95" i="10"/>
  <c r="Z65" i="9" s="1"/>
  <c r="E57" i="33"/>
  <c r="E66" i="33"/>
  <c r="N66" i="33" s="1"/>
  <c r="E77" i="33"/>
  <c r="E86" i="33"/>
  <c r="AC40" i="9"/>
  <c r="AD29" i="4"/>
  <c r="AD48" i="9" s="1"/>
  <c r="AD25" i="5"/>
  <c r="AD66" i="5" s="1"/>
  <c r="P81" i="33"/>
  <c r="Z94" i="19"/>
  <c r="AB69" i="9"/>
  <c r="AB115" i="19"/>
  <c r="E84" i="33"/>
  <c r="AD115" i="19"/>
  <c r="R84" i="33" s="1"/>
  <c r="I60" i="33"/>
  <c r="R60" i="33" s="1"/>
  <c r="I65" i="33"/>
  <c r="I69" i="33"/>
  <c r="I75" i="33"/>
  <c r="I82" i="33"/>
  <c r="R82" i="33" s="1"/>
  <c r="I87" i="33"/>
  <c r="AA12" i="9"/>
  <c r="Z25" i="4"/>
  <c r="Z44" i="9" s="1"/>
  <c r="Z38" i="6"/>
  <c r="Z81" i="9" s="1"/>
  <c r="Z124" i="19"/>
  <c r="Z102" i="10"/>
  <c r="Z85" i="19"/>
  <c r="N56" i="33" s="1"/>
  <c r="Z101" i="19"/>
  <c r="Z40" i="6"/>
  <c r="Z116" i="19"/>
  <c r="Z61" i="5"/>
  <c r="Z110" i="10"/>
  <c r="Z60" i="5"/>
  <c r="Z46" i="6"/>
  <c r="Z56" i="4"/>
  <c r="Z98" i="10"/>
  <c r="Z53" i="5"/>
  <c r="Z100" i="10"/>
  <c r="Z113" i="19"/>
  <c r="Z56" i="5"/>
  <c r="Z54" i="4"/>
  <c r="Z120" i="19"/>
  <c r="N88" i="33" s="1"/>
  <c r="Z96" i="19"/>
  <c r="Z39" i="6"/>
  <c r="Z51" i="6"/>
  <c r="Z55" i="5"/>
  <c r="Z54" i="6"/>
  <c r="E54" i="33"/>
  <c r="N54" i="33" s="1"/>
  <c r="E58" i="33"/>
  <c r="E63" i="33"/>
  <c r="N63" i="33" s="1"/>
  <c r="E67" i="33"/>
  <c r="N67" i="33" s="1"/>
  <c r="E71" i="33"/>
  <c r="E81" i="33"/>
  <c r="E87" i="33"/>
  <c r="E91" i="33"/>
  <c r="N91" i="33" s="1"/>
  <c r="AA41" i="6"/>
  <c r="Z57" i="6"/>
  <c r="AD45" i="5"/>
  <c r="E85" i="33"/>
  <c r="Z48" i="6"/>
  <c r="Z97" i="10"/>
  <c r="Z42" i="6"/>
  <c r="Z52" i="6"/>
  <c r="Z62" i="4"/>
  <c r="Z44" i="6"/>
  <c r="Z118" i="19"/>
  <c r="Z102" i="19"/>
  <c r="Z73" i="10"/>
  <c r="Z70" i="10" s="1"/>
  <c r="Z72" i="10" s="1"/>
  <c r="Z121" i="19"/>
  <c r="Z26" i="4"/>
  <c r="Z45" i="9" s="1"/>
  <c r="Z60" i="4"/>
  <c r="E62" i="33"/>
  <c r="E70" i="33"/>
  <c r="E90" i="33"/>
  <c r="Z101" i="10"/>
  <c r="AC120" i="19"/>
  <c r="H79" i="33"/>
  <c r="E75" i="33"/>
  <c r="N75" i="33" s="1"/>
  <c r="Z129" i="19"/>
  <c r="Z100" i="19"/>
  <c r="Z41" i="6"/>
  <c r="Z58" i="4"/>
  <c r="Z87" i="19"/>
  <c r="Z71" i="9" s="1"/>
  <c r="Z53" i="6"/>
  <c r="Z99" i="19"/>
  <c r="Z57" i="4"/>
  <c r="Z15" i="9"/>
  <c r="Z16" i="9" s="1"/>
  <c r="Z125" i="19"/>
  <c r="Z93" i="19"/>
  <c r="Z30" i="4"/>
  <c r="Z55" i="6"/>
  <c r="Z27" i="10"/>
  <c r="Z108" i="10" s="1"/>
  <c r="Z123" i="19"/>
  <c r="Z107" i="19"/>
  <c r="Z74" i="9" s="1"/>
  <c r="Z108" i="19"/>
  <c r="Z93" i="10"/>
  <c r="Z53" i="4"/>
  <c r="Z52" i="4"/>
  <c r="Z122" i="19"/>
  <c r="Z86" i="19"/>
  <c r="Z106" i="10"/>
  <c r="Z111" i="10"/>
  <c r="Z61" i="4"/>
  <c r="E55" i="33"/>
  <c r="N55" i="33" s="1"/>
  <c r="E59" i="33"/>
  <c r="E64" i="33"/>
  <c r="N64" i="33" s="1"/>
  <c r="E68" i="33"/>
  <c r="N68" i="33" s="1"/>
  <c r="E73" i="33"/>
  <c r="E82" i="33"/>
  <c r="AD48" i="5"/>
  <c r="AB28" i="4"/>
  <c r="AB47" i="9" s="1"/>
  <c r="AB43" i="4"/>
  <c r="AB41" i="9" s="1"/>
  <c r="AB22" i="4"/>
  <c r="AB118" i="10"/>
  <c r="AC28" i="4"/>
  <c r="AC47" i="9" s="1"/>
  <c r="AC22" i="4"/>
  <c r="AC63" i="4" s="1"/>
  <c r="AC43" i="4"/>
  <c r="AC41" i="9" s="1"/>
  <c r="AA22" i="5"/>
  <c r="AB40" i="9" s="1"/>
  <c r="AA52" i="5"/>
  <c r="AB34" i="5"/>
  <c r="AB39" i="5"/>
  <c r="AA39" i="5"/>
  <c r="AA57" i="5"/>
  <c r="Q19" i="33"/>
  <c r="AC79" i="19"/>
  <c r="AC78" i="19"/>
  <c r="AA44" i="6"/>
  <c r="AA11" i="6"/>
  <c r="Q11" i="33"/>
  <c r="AC77" i="19"/>
  <c r="AC94" i="9" s="1"/>
  <c r="AC91" i="9"/>
  <c r="AC76" i="19"/>
  <c r="AC93" i="9" s="1"/>
  <c r="AC32" i="19"/>
  <c r="R11" i="33"/>
  <c r="AD76" i="19"/>
  <c r="AD93" i="9" s="1"/>
  <c r="AD77" i="19"/>
  <c r="AD94" i="9" s="1"/>
  <c r="AD91" i="9"/>
  <c r="AA26" i="4"/>
  <c r="AA45" i="9" s="1"/>
  <c r="AA15" i="9"/>
  <c r="AA87" i="19"/>
  <c r="AA71" i="9" s="1"/>
  <c r="AA58" i="4"/>
  <c r="AA124" i="19"/>
  <c r="AA121" i="19"/>
  <c r="AA62" i="5"/>
  <c r="AA93" i="19"/>
  <c r="AA122" i="19"/>
  <c r="AA51" i="6"/>
  <c r="AA56" i="6"/>
  <c r="AA96" i="10"/>
  <c r="AA73" i="10"/>
  <c r="AA70" i="10" s="1"/>
  <c r="AA72" i="10" s="1"/>
  <c r="AA102" i="19"/>
  <c r="AA100" i="19"/>
  <c r="AA96" i="19"/>
  <c r="AA118" i="19"/>
  <c r="AA108" i="19"/>
  <c r="AA97" i="19"/>
  <c r="AA25" i="4"/>
  <c r="AA44" i="9" s="1"/>
  <c r="AA27" i="10"/>
  <c r="AA93" i="10"/>
  <c r="AA129" i="19"/>
  <c r="AA59" i="5"/>
  <c r="AA92" i="19"/>
  <c r="AA53" i="6"/>
  <c r="AA60" i="4"/>
  <c r="AA86" i="19"/>
  <c r="AA53" i="4"/>
  <c r="AA99" i="10"/>
  <c r="AA104" i="10"/>
  <c r="AA109" i="10"/>
  <c r="AA101" i="19"/>
  <c r="AA64" i="5"/>
  <c r="AA54" i="5"/>
  <c r="AA48" i="6"/>
  <c r="AA89" i="19"/>
  <c r="AA98" i="19"/>
  <c r="AA88" i="19"/>
  <c r="AA116" i="19"/>
  <c r="AA39" i="6"/>
  <c r="AA107" i="10"/>
  <c r="AA32" i="10"/>
  <c r="AA95" i="19"/>
  <c r="AA65" i="5"/>
  <c r="AA119" i="19"/>
  <c r="AA56" i="5"/>
  <c r="AA114" i="19"/>
  <c r="AA113" i="19"/>
  <c r="AA54" i="4"/>
  <c r="AA123" i="19"/>
  <c r="AA45" i="6"/>
  <c r="AA117" i="19"/>
  <c r="AA120" i="19"/>
  <c r="AA106" i="10"/>
  <c r="AA100" i="10"/>
  <c r="AA99" i="19"/>
  <c r="AA125" i="19"/>
  <c r="AA47" i="6"/>
  <c r="AA55" i="6"/>
  <c r="AA94" i="10"/>
  <c r="AA111" i="10"/>
  <c r="AA85" i="19"/>
  <c r="AA97" i="10"/>
  <c r="AA94" i="19"/>
  <c r="AA30" i="4"/>
  <c r="AA52" i="4"/>
  <c r="AA72" i="19"/>
  <c r="AA88" i="9" s="1"/>
  <c r="AA103" i="10"/>
  <c r="F90" i="33"/>
  <c r="F83" i="33"/>
  <c r="F76" i="33"/>
  <c r="F57" i="33"/>
  <c r="F62" i="33"/>
  <c r="F66" i="33"/>
  <c r="F70" i="33"/>
  <c r="AA43" i="6"/>
  <c r="AA110" i="10"/>
  <c r="AA40" i="6"/>
  <c r="F87" i="33"/>
  <c r="F59" i="33"/>
  <c r="F68" i="33"/>
  <c r="AA50" i="6"/>
  <c r="AA102" i="10"/>
  <c r="F86" i="33"/>
  <c r="O86" i="33" s="1"/>
  <c r="F60" i="33"/>
  <c r="F69" i="33"/>
  <c r="F85" i="33"/>
  <c r="O85" i="33" s="1"/>
  <c r="AA54" i="6"/>
  <c r="AA57" i="4"/>
  <c r="AA61" i="4"/>
  <c r="AA60" i="5"/>
  <c r="AA38" i="6"/>
  <c r="AA81" i="9" s="1"/>
  <c r="AA91" i="19"/>
  <c r="AA73" i="9" s="1"/>
  <c r="AA105" i="10"/>
  <c r="AA107" i="19"/>
  <c r="AA74" i="9" s="1"/>
  <c r="F89" i="33"/>
  <c r="F82" i="33"/>
  <c r="F54" i="33"/>
  <c r="F58" i="33"/>
  <c r="F63" i="33"/>
  <c r="O63" i="33" s="1"/>
  <c r="F67" i="33"/>
  <c r="F71" i="33"/>
  <c r="O71" i="33" s="1"/>
  <c r="AA61" i="5"/>
  <c r="AA84" i="19"/>
  <c r="AA70" i="9" s="1"/>
  <c r="AA42" i="6"/>
  <c r="AA55" i="5"/>
  <c r="F73" i="33"/>
  <c r="F81" i="33"/>
  <c r="O81" i="33" s="1"/>
  <c r="F88" i="33"/>
  <c r="O88" i="33" s="1"/>
  <c r="F55" i="33"/>
  <c r="F64" i="33"/>
  <c r="O64" i="33" s="1"/>
  <c r="AA56" i="4"/>
  <c r="F91" i="33"/>
  <c r="F77" i="33"/>
  <c r="F56" i="33"/>
  <c r="F65" i="33"/>
  <c r="O65" i="33" s="1"/>
  <c r="F75" i="33"/>
  <c r="AD118" i="10"/>
  <c r="AD83" i="19"/>
  <c r="AD68" i="9" s="1"/>
  <c r="AA53" i="5"/>
  <c r="AA106" i="19"/>
  <c r="AA22" i="4"/>
  <c r="AA28" i="4"/>
  <c r="AA47" i="9" s="1"/>
  <c r="AA43" i="4"/>
  <c r="AA41" i="9" s="1"/>
  <c r="AA59" i="4"/>
  <c r="AD22" i="4"/>
  <c r="AD28" i="4"/>
  <c r="AD47" i="9" s="1"/>
  <c r="AD43" i="4"/>
  <c r="AD41" i="9" s="1"/>
  <c r="AA115" i="19"/>
  <c r="AA62" i="4"/>
  <c r="AA95" i="10"/>
  <c r="AA65" i="9" s="1"/>
  <c r="Z34" i="5"/>
  <c r="AA34" i="5"/>
  <c r="Z22" i="5"/>
  <c r="F79" i="33"/>
  <c r="AB25" i="4"/>
  <c r="AB44" i="9" s="1"/>
  <c r="Z105" i="10"/>
  <c r="AA52" i="6"/>
  <c r="AA58" i="5"/>
  <c r="AC45" i="5"/>
  <c r="AB25" i="5"/>
  <c r="AB29" i="4"/>
  <c r="AB48" i="9" s="1"/>
  <c r="P11" i="33"/>
  <c r="AB91" i="9"/>
  <c r="AB77" i="19"/>
  <c r="AB94" i="9" s="1"/>
  <c r="AB76" i="19"/>
  <c r="AB93" i="9" s="1"/>
  <c r="AA98" i="10"/>
  <c r="Z22" i="4"/>
  <c r="M112" i="10"/>
  <c r="M81" i="10"/>
  <c r="U45" i="5"/>
  <c r="T28" i="4"/>
  <c r="T47" i="9" s="1"/>
  <c r="T25" i="5"/>
  <c r="U40" i="9"/>
  <c r="T29" i="4"/>
  <c r="T48" i="9" s="1"/>
  <c r="T40" i="9"/>
  <c r="T63" i="5"/>
  <c r="V85" i="10"/>
  <c r="G66" i="5"/>
  <c r="M57" i="5"/>
  <c r="M22" i="5"/>
  <c r="N39" i="5"/>
  <c r="D84" i="9"/>
  <c r="R77" i="10"/>
  <c r="R31" i="10"/>
  <c r="R108" i="10"/>
  <c r="W43" i="4"/>
  <c r="W41" i="9" s="1"/>
  <c r="W22" i="4"/>
  <c r="W59" i="4"/>
  <c r="C91" i="33"/>
  <c r="C90" i="33"/>
  <c r="C89" i="33"/>
  <c r="C88" i="33"/>
  <c r="C87" i="33"/>
  <c r="C86" i="33"/>
  <c r="C83" i="33"/>
  <c r="C82" i="33"/>
  <c r="C81" i="33"/>
  <c r="C77" i="33"/>
  <c r="C76" i="33"/>
  <c r="C75" i="33"/>
  <c r="C71" i="33"/>
  <c r="C70" i="33"/>
  <c r="C69" i="33"/>
  <c r="C68" i="33"/>
  <c r="C67" i="33"/>
  <c r="C66" i="33"/>
  <c r="L66" i="33" s="1"/>
  <c r="C65" i="33"/>
  <c r="C64" i="33"/>
  <c r="C63" i="33"/>
  <c r="C62" i="33"/>
  <c r="C60" i="33"/>
  <c r="C59" i="33"/>
  <c r="C58" i="33"/>
  <c r="C57" i="33"/>
  <c r="C56" i="33"/>
  <c r="X73" i="10"/>
  <c r="X70" i="10" s="1"/>
  <c r="X53" i="4"/>
  <c r="X51" i="6"/>
  <c r="X48" i="6"/>
  <c r="X56" i="5"/>
  <c r="X95" i="19"/>
  <c r="X100" i="19"/>
  <c r="X88" i="19"/>
  <c r="X60" i="4"/>
  <c r="X42" i="6"/>
  <c r="X110" i="10"/>
  <c r="X109" i="10"/>
  <c r="X37" i="6"/>
  <c r="X61" i="5"/>
  <c r="X91" i="19"/>
  <c r="X73" i="9" s="1"/>
  <c r="X15" i="9"/>
  <c r="X97" i="10"/>
  <c r="X123" i="19"/>
  <c r="X116" i="19"/>
  <c r="X30" i="4"/>
  <c r="X101" i="19"/>
  <c r="X100" i="10"/>
  <c r="X108" i="19"/>
  <c r="X96" i="10"/>
  <c r="X118" i="19"/>
  <c r="X121" i="19"/>
  <c r="X93" i="19"/>
  <c r="X102" i="10"/>
  <c r="X85" i="19"/>
  <c r="X46" i="6"/>
  <c r="X25" i="4"/>
  <c r="X44" i="9" s="1"/>
  <c r="X64" i="5"/>
  <c r="X113" i="19"/>
  <c r="X98" i="10"/>
  <c r="X107" i="19"/>
  <c r="X74" i="9" s="1"/>
  <c r="X49" i="6"/>
  <c r="X122" i="19"/>
  <c r="X47" i="6"/>
  <c r="X60" i="5"/>
  <c r="X39" i="6"/>
  <c r="X92" i="19"/>
  <c r="X125" i="19"/>
  <c r="X40" i="6"/>
  <c r="X94" i="10"/>
  <c r="X119" i="19"/>
  <c r="X38" i="6"/>
  <c r="X81" i="9" s="1"/>
  <c r="X26" i="4"/>
  <c r="X45" i="9" s="1"/>
  <c r="X96" i="19"/>
  <c r="X104" i="10"/>
  <c r="X124" i="19"/>
  <c r="X27" i="10"/>
  <c r="X115" i="19"/>
  <c r="L84" i="33" s="1"/>
  <c r="X120" i="19"/>
  <c r="X99" i="10"/>
  <c r="X114" i="19"/>
  <c r="X45" i="6"/>
  <c r="X102" i="19"/>
  <c r="X95" i="10"/>
  <c r="X65" i="9" s="1"/>
  <c r="X65" i="5"/>
  <c r="X105" i="10"/>
  <c r="X106" i="10"/>
  <c r="X58" i="5"/>
  <c r="X92" i="10"/>
  <c r="X129" i="19"/>
  <c r="X41" i="6"/>
  <c r="X112" i="19"/>
  <c r="X50" i="6"/>
  <c r="X52" i="4"/>
  <c r="X93" i="10"/>
  <c r="X94" i="19"/>
  <c r="X43" i="6"/>
  <c r="X107" i="10"/>
  <c r="X111" i="10"/>
  <c r="X89" i="19"/>
  <c r="X117" i="19"/>
  <c r="X61" i="4"/>
  <c r="X59" i="5"/>
  <c r="X57" i="4"/>
  <c r="X72" i="19"/>
  <c r="X88" i="9" s="1"/>
  <c r="X56" i="4"/>
  <c r="X97" i="19"/>
  <c r="X98" i="19"/>
  <c r="X54" i="4"/>
  <c r="X99" i="19"/>
  <c r="X106" i="19"/>
  <c r="X54" i="5"/>
  <c r="X44" i="6"/>
  <c r="X54" i="6"/>
  <c r="X12" i="9"/>
  <c r="X56" i="6"/>
  <c r="X32" i="10"/>
  <c r="X58" i="4"/>
  <c r="X62" i="4"/>
  <c r="X118" i="10"/>
  <c r="X62" i="5"/>
  <c r="X55" i="5"/>
  <c r="X87" i="19"/>
  <c r="X71" i="9" s="1"/>
  <c r="C85" i="33"/>
  <c r="X86" i="19"/>
  <c r="X103" i="10"/>
  <c r="C54" i="33"/>
  <c r="C55" i="33"/>
  <c r="Y22" i="4"/>
  <c r="Z43" i="4"/>
  <c r="Z41" i="9" s="1"/>
  <c r="Y28" i="4"/>
  <c r="Y47" i="9" s="1"/>
  <c r="Y43" i="4"/>
  <c r="Y41" i="9" s="1"/>
  <c r="I93" i="33"/>
  <c r="C73" i="33"/>
  <c r="H93" i="33"/>
  <c r="V11" i="19"/>
  <c r="V26" i="9"/>
  <c r="V27" i="9"/>
  <c r="B91" i="33"/>
  <c r="B90" i="33"/>
  <c r="B89" i="33"/>
  <c r="B88" i="33"/>
  <c r="B87" i="33"/>
  <c r="B86" i="33"/>
  <c r="B83" i="33"/>
  <c r="B82" i="33"/>
  <c r="B81" i="33"/>
  <c r="B77" i="33"/>
  <c r="B76" i="33"/>
  <c r="B71" i="33"/>
  <c r="B70" i="33"/>
  <c r="B69" i="33"/>
  <c r="B68" i="33"/>
  <c r="B67" i="33"/>
  <c r="B66" i="33"/>
  <c r="B65" i="33"/>
  <c r="B64" i="33"/>
  <c r="B63" i="33"/>
  <c r="B62" i="33"/>
  <c r="B60" i="33"/>
  <c r="B59" i="33"/>
  <c r="B58" i="33"/>
  <c r="B57" i="33"/>
  <c r="B56" i="33"/>
  <c r="K56" i="33" s="1"/>
  <c r="B75" i="33"/>
  <c r="W41" i="6"/>
  <c r="W60" i="5"/>
  <c r="W96" i="10"/>
  <c r="W123" i="19"/>
  <c r="W51" i="6"/>
  <c r="W59" i="5"/>
  <c r="W86" i="19"/>
  <c r="W101" i="10"/>
  <c r="W73" i="10"/>
  <c r="W70" i="10" s="1"/>
  <c r="W61" i="4"/>
  <c r="W108" i="19"/>
  <c r="W40" i="6"/>
  <c r="W109" i="10"/>
  <c r="W56" i="4"/>
  <c r="W42" i="6"/>
  <c r="W43" i="6"/>
  <c r="W98" i="19"/>
  <c r="W110" i="10"/>
  <c r="W72" i="19"/>
  <c r="W88" i="9" s="1"/>
  <c r="W45" i="6"/>
  <c r="W102" i="10"/>
  <c r="W32" i="10"/>
  <c r="W25" i="4"/>
  <c r="W44" i="9" s="1"/>
  <c r="W129" i="19"/>
  <c r="W102" i="19"/>
  <c r="W47" i="6"/>
  <c r="W103" i="10"/>
  <c r="W38" i="6"/>
  <c r="W81" i="9" s="1"/>
  <c r="W93" i="10"/>
  <c r="W88" i="19"/>
  <c r="W120" i="19"/>
  <c r="W61" i="5"/>
  <c r="W49" i="6"/>
  <c r="W112" i="19"/>
  <c r="W57" i="4"/>
  <c r="W27" i="10"/>
  <c r="W92" i="19"/>
  <c r="W39" i="6"/>
  <c r="W60" i="4"/>
  <c r="W48" i="6"/>
  <c r="W106" i="10"/>
  <c r="W26" i="4"/>
  <c r="W45" i="9" s="1"/>
  <c r="W119" i="19"/>
  <c r="W104" i="10"/>
  <c r="W15" i="9"/>
  <c r="W53" i="6"/>
  <c r="W118" i="19"/>
  <c r="W99" i="19"/>
  <c r="W52" i="4"/>
  <c r="W52" i="6"/>
  <c r="W101" i="19"/>
  <c r="W94" i="19"/>
  <c r="W94" i="10"/>
  <c r="W97" i="19"/>
  <c r="W122" i="19"/>
  <c r="W53" i="4"/>
  <c r="W93" i="19"/>
  <c r="W64" i="5"/>
  <c r="W115" i="19"/>
  <c r="W95" i="19"/>
  <c r="W46" i="6"/>
  <c r="W117" i="19"/>
  <c r="W106" i="19"/>
  <c r="W116" i="19"/>
  <c r="W107" i="10"/>
  <c r="W107" i="19"/>
  <c r="W74" i="9" s="1"/>
  <c r="W37" i="6"/>
  <c r="W111" i="10"/>
  <c r="W50" i="6"/>
  <c r="W56" i="5"/>
  <c r="W54" i="4"/>
  <c r="W58" i="5"/>
  <c r="W87" i="19"/>
  <c r="W71" i="9" s="1"/>
  <c r="W89" i="19"/>
  <c r="W121" i="19"/>
  <c r="W54" i="5"/>
  <c r="W91" i="19"/>
  <c r="W73" i="9" s="1"/>
  <c r="W54" i="6"/>
  <c r="W118" i="10"/>
  <c r="W96" i="19"/>
  <c r="W100" i="19"/>
  <c r="W30" i="4"/>
  <c r="W100" i="10"/>
  <c r="W44" i="6"/>
  <c r="W114" i="19"/>
  <c r="W97" i="10"/>
  <c r="W65" i="5"/>
  <c r="W99" i="10"/>
  <c r="W113" i="19"/>
  <c r="W125" i="19"/>
  <c r="W124" i="19"/>
  <c r="W55" i="6"/>
  <c r="B54" i="33"/>
  <c r="W56" i="6"/>
  <c r="W55" i="5"/>
  <c r="B55" i="33"/>
  <c r="W58" i="4"/>
  <c r="B85" i="33"/>
  <c r="W62" i="4"/>
  <c r="W62" i="5"/>
  <c r="F93" i="33"/>
  <c r="P54" i="33"/>
  <c r="P58" i="33"/>
  <c r="P63" i="33"/>
  <c r="P67" i="33"/>
  <c r="P71" i="33"/>
  <c r="P86" i="33"/>
  <c r="P90" i="33"/>
  <c r="L28" i="4"/>
  <c r="L47" i="9" s="1"/>
  <c r="M45" i="5"/>
  <c r="L29" i="4"/>
  <c r="L48" i="9" s="1"/>
  <c r="L40" i="9"/>
  <c r="L63" i="5"/>
  <c r="L25" i="5"/>
  <c r="X55" i="4"/>
  <c r="AD70" i="10"/>
  <c r="AD72" i="10" s="1"/>
  <c r="AD36" i="10"/>
  <c r="AD82" i="10"/>
  <c r="AD113" i="10"/>
  <c r="R58" i="33"/>
  <c r="R63" i="33"/>
  <c r="R77" i="33"/>
  <c r="R85" i="33"/>
  <c r="R89" i="33"/>
  <c r="W22" i="5"/>
  <c r="W34" i="5"/>
  <c r="W52" i="5"/>
  <c r="X34" i="5"/>
  <c r="Y32" i="19"/>
  <c r="M11" i="33"/>
  <c r="Y91" i="9"/>
  <c r="Y77" i="19"/>
  <c r="Y94" i="9" s="1"/>
  <c r="Y76" i="19"/>
  <c r="Y93" i="9" s="1"/>
  <c r="Y23" i="6"/>
  <c r="R19" i="33"/>
  <c r="AD79" i="19"/>
  <c r="AD78" i="19"/>
  <c r="AD91" i="19"/>
  <c r="AD73" i="9" s="1"/>
  <c r="AD72" i="9" s="1"/>
  <c r="AD28" i="9"/>
  <c r="AD29" i="9"/>
  <c r="AD32" i="19"/>
  <c r="AB91" i="19"/>
  <c r="AB73" i="9" s="1"/>
  <c r="AB72" i="9" s="1"/>
  <c r="AC28" i="9"/>
  <c r="AC29" i="9"/>
  <c r="AB79" i="19"/>
  <c r="P19" i="33"/>
  <c r="AB78" i="19"/>
  <c r="AB29" i="9"/>
  <c r="AB28" i="9"/>
  <c r="AB32" i="19"/>
  <c r="B84" i="10"/>
  <c r="B115" i="10"/>
  <c r="B33" i="10"/>
  <c r="S31" i="6"/>
  <c r="S57" i="6" s="1"/>
  <c r="S37" i="6"/>
  <c r="V13" i="10"/>
  <c r="X84" i="19"/>
  <c r="X70" i="9" s="1"/>
  <c r="X69" i="9" s="1"/>
  <c r="C79" i="33"/>
  <c r="C50" i="33"/>
  <c r="W11" i="19"/>
  <c r="K12" i="33"/>
  <c r="W26" i="9"/>
  <c r="W84" i="19"/>
  <c r="W70" i="9" s="1"/>
  <c r="W69" i="9" s="1"/>
  <c r="W27" i="9"/>
  <c r="G93" i="33"/>
  <c r="W92" i="10"/>
  <c r="N19" i="33"/>
  <c r="Z29" i="9"/>
  <c r="Z79" i="19"/>
  <c r="Z28" i="9"/>
  <c r="Z91" i="19"/>
  <c r="Z73" i="9" s="1"/>
  <c r="Z78" i="19"/>
  <c r="AA28" i="9"/>
  <c r="AA29" i="9"/>
  <c r="Z32" i="19"/>
  <c r="P55" i="33"/>
  <c r="P59" i="33"/>
  <c r="P64" i="33"/>
  <c r="P87" i="33"/>
  <c r="P91" i="33"/>
  <c r="C83" i="9"/>
  <c r="X22" i="4"/>
  <c r="X59" i="4"/>
  <c r="X43" i="4"/>
  <c r="X41" i="9" s="1"/>
  <c r="AD83" i="9"/>
  <c r="AD84" i="9"/>
  <c r="AD92" i="9"/>
  <c r="AD16" i="9"/>
  <c r="R64" i="33"/>
  <c r="R68" i="33"/>
  <c r="R86" i="33"/>
  <c r="R90" i="33"/>
  <c r="N70" i="33"/>
  <c r="N86" i="33"/>
  <c r="Q40" i="9"/>
  <c r="Q25" i="5"/>
  <c r="Q63" i="5"/>
  <c r="R45" i="5"/>
  <c r="Q29" i="4"/>
  <c r="Q48" i="9" s="1"/>
  <c r="Q28" i="4"/>
  <c r="Q47" i="9" s="1"/>
  <c r="R40" i="9"/>
  <c r="V72" i="10"/>
  <c r="V71" i="10"/>
  <c r="X91" i="9"/>
  <c r="L11" i="33"/>
  <c r="X32" i="19"/>
  <c r="X83" i="19"/>
  <c r="X68" i="9" s="1"/>
  <c r="X76" i="19"/>
  <c r="X93" i="9" s="1"/>
  <c r="X77" i="19"/>
  <c r="X94" i="9" s="1"/>
  <c r="H77" i="10"/>
  <c r="H108" i="10"/>
  <c r="H31" i="10"/>
  <c r="H16" i="9"/>
  <c r="H92" i="9"/>
  <c r="H87" i="9" s="1"/>
  <c r="H72" i="9"/>
  <c r="X55" i="6"/>
  <c r="X53" i="5"/>
  <c r="X31" i="6"/>
  <c r="X57" i="6" s="1"/>
  <c r="X52" i="6"/>
  <c r="H90" i="33"/>
  <c r="H88" i="33"/>
  <c r="H86" i="33"/>
  <c r="H84" i="33"/>
  <c r="H82" i="33"/>
  <c r="H76" i="33"/>
  <c r="H91" i="33"/>
  <c r="H89" i="33"/>
  <c r="H87" i="33"/>
  <c r="H85" i="33"/>
  <c r="H83" i="33"/>
  <c r="H81" i="33"/>
  <c r="H77" i="33"/>
  <c r="H75" i="33"/>
  <c r="H71" i="33"/>
  <c r="H70" i="33"/>
  <c r="H69" i="33"/>
  <c r="H68" i="33"/>
  <c r="H67" i="33"/>
  <c r="H66" i="33"/>
  <c r="H65" i="33"/>
  <c r="H64" i="33"/>
  <c r="H63" i="33"/>
  <c r="H62" i="33"/>
  <c r="H60" i="33"/>
  <c r="H59" i="33"/>
  <c r="H58" i="33"/>
  <c r="H57" i="33"/>
  <c r="H56" i="33"/>
  <c r="H55" i="33"/>
  <c r="H54" i="33"/>
  <c r="AC101" i="19"/>
  <c r="AC116" i="19"/>
  <c r="AC25" i="4"/>
  <c r="AC44" i="9" s="1"/>
  <c r="AC60" i="5"/>
  <c r="AC102" i="19"/>
  <c r="AC94" i="19"/>
  <c r="AC58" i="5"/>
  <c r="AC65" i="5"/>
  <c r="AC59" i="4"/>
  <c r="AC123" i="19"/>
  <c r="AC44" i="6"/>
  <c r="AC52" i="6"/>
  <c r="AC53" i="4"/>
  <c r="AC46" i="6"/>
  <c r="AC53" i="5"/>
  <c r="AC83" i="19"/>
  <c r="AC68" i="9" s="1"/>
  <c r="AC106" i="19"/>
  <c r="AC38" i="6"/>
  <c r="AC81" i="9" s="1"/>
  <c r="AC54" i="5"/>
  <c r="AC108" i="19"/>
  <c r="AC122" i="19"/>
  <c r="AC100" i="19"/>
  <c r="AC61" i="5"/>
  <c r="AC124" i="19"/>
  <c r="AC92" i="19"/>
  <c r="AC59" i="5"/>
  <c r="AC93" i="19"/>
  <c r="AC125" i="19"/>
  <c r="AC55" i="6"/>
  <c r="AC114" i="19"/>
  <c r="AC61" i="4"/>
  <c r="AC53" i="6"/>
  <c r="AC84" i="19"/>
  <c r="AC70" i="9" s="1"/>
  <c r="AC112" i="19"/>
  <c r="AC93" i="10"/>
  <c r="AC106" i="10"/>
  <c r="AC107" i="10"/>
  <c r="AC96" i="10"/>
  <c r="AC105" i="10"/>
  <c r="AC37" i="6"/>
  <c r="AC57" i="6"/>
  <c r="AC64" i="5"/>
  <c r="AC26" i="4"/>
  <c r="AC45" i="9" s="1"/>
  <c r="AC56" i="5"/>
  <c r="AC60" i="4"/>
  <c r="AC42" i="6"/>
  <c r="AC107" i="19"/>
  <c r="AC74" i="9" s="1"/>
  <c r="AC40" i="6"/>
  <c r="AC39" i="6"/>
  <c r="AC96" i="19"/>
  <c r="AC56" i="6"/>
  <c r="AC89" i="19"/>
  <c r="AC49" i="6"/>
  <c r="AC121" i="19"/>
  <c r="AC51" i="6"/>
  <c r="AC91" i="19"/>
  <c r="AC73" i="9" s="1"/>
  <c r="AC97" i="10"/>
  <c r="AC110" i="10"/>
  <c r="AC111" i="10"/>
  <c r="AC100" i="10"/>
  <c r="AC101" i="10"/>
  <c r="AC12" i="9"/>
  <c r="AC62" i="5"/>
  <c r="AC87" i="19"/>
  <c r="AC71" i="9" s="1"/>
  <c r="AC15" i="9"/>
  <c r="AC97" i="19"/>
  <c r="AC30" i="4"/>
  <c r="AC118" i="19"/>
  <c r="AC45" i="6"/>
  <c r="AC119" i="19"/>
  <c r="AC50" i="6"/>
  <c r="AC72" i="19"/>
  <c r="AC88" i="9" s="1"/>
  <c r="AC43" i="6"/>
  <c r="AC52" i="4"/>
  <c r="AC54" i="4"/>
  <c r="AC85" i="19"/>
  <c r="AC55" i="4"/>
  <c r="AC57" i="5"/>
  <c r="AC32" i="10"/>
  <c r="AC94" i="10"/>
  <c r="AC99" i="10"/>
  <c r="AC27" i="10"/>
  <c r="AC104" i="10"/>
  <c r="AC98" i="10"/>
  <c r="AC63" i="5"/>
  <c r="AC98" i="19"/>
  <c r="AC55" i="5"/>
  <c r="AC57" i="4"/>
  <c r="AC54" i="6"/>
  <c r="AC48" i="6"/>
  <c r="AC56" i="4"/>
  <c r="AC62" i="4"/>
  <c r="AC113" i="19"/>
  <c r="AC86" i="19"/>
  <c r="AC58" i="4"/>
  <c r="AC99" i="19"/>
  <c r="AC95" i="19"/>
  <c r="AC88" i="19"/>
  <c r="AC117" i="19"/>
  <c r="AC47" i="6"/>
  <c r="AC41" i="6"/>
  <c r="AC52" i="5"/>
  <c r="AC73" i="10"/>
  <c r="AD42" i="10" s="1"/>
  <c r="AD13" i="9" s="1"/>
  <c r="AC102" i="10"/>
  <c r="AC103" i="10"/>
  <c r="AC92" i="10"/>
  <c r="AC109" i="10"/>
  <c r="AC118" i="10"/>
  <c r="AC66" i="5"/>
  <c r="AC129" i="19"/>
  <c r="H73" i="33"/>
  <c r="AB36" i="10"/>
  <c r="AB113" i="10"/>
  <c r="AB82" i="10"/>
  <c r="AB70" i="10"/>
  <c r="AB72" i="10" s="1"/>
  <c r="AB77" i="10"/>
  <c r="P60" i="33"/>
  <c r="P65" i="33"/>
  <c r="P84" i="33"/>
  <c r="P88" i="33"/>
  <c r="E93" i="33"/>
  <c r="M39" i="5"/>
  <c r="P66" i="5"/>
  <c r="Q48" i="5"/>
  <c r="S33" i="10"/>
  <c r="S84" i="10"/>
  <c r="S115" i="10"/>
  <c r="Y63" i="10"/>
  <c r="Y61" i="10" s="1"/>
  <c r="Y11" i="10"/>
  <c r="AD12" i="9"/>
  <c r="R56" i="33"/>
  <c r="R65" i="33"/>
  <c r="R91" i="33"/>
  <c r="E27" i="4"/>
  <c r="E63" i="4"/>
  <c r="F47" i="4"/>
  <c r="O117" i="10"/>
  <c r="O34" i="10"/>
  <c r="O86" i="10"/>
  <c r="G84" i="9"/>
  <c r="M63" i="4"/>
  <c r="M27" i="4"/>
  <c r="Y28" i="10"/>
  <c r="Y80" i="10"/>
  <c r="Q41" i="33"/>
  <c r="AC115" i="19"/>
  <c r="N31" i="6"/>
  <c r="N57" i="6" s="1"/>
  <c r="N37" i="6"/>
  <c r="Q83" i="9"/>
  <c r="Q84" i="9"/>
  <c r="X101" i="10"/>
  <c r="K84" i="33"/>
  <c r="Y85" i="10"/>
  <c r="B79" i="33"/>
  <c r="B50" i="33"/>
  <c r="H36" i="10"/>
  <c r="H82" i="10"/>
  <c r="H113" i="10"/>
  <c r="W105" i="10"/>
  <c r="Y34" i="5"/>
  <c r="X52" i="5"/>
  <c r="X22" i="5"/>
  <c r="X28" i="4" s="1"/>
  <c r="X47" i="9" s="1"/>
  <c r="X53" i="6"/>
  <c r="P57" i="33"/>
  <c r="P66" i="33"/>
  <c r="P70" i="33"/>
  <c r="P77" i="33"/>
  <c r="P85" i="33"/>
  <c r="P89" i="33"/>
  <c r="R57" i="33"/>
  <c r="R66" i="33"/>
  <c r="R70" i="33"/>
  <c r="R76" i="33"/>
  <c r="R83" i="33"/>
  <c r="O84" i="33" l="1"/>
  <c r="AD31" i="10"/>
  <c r="R75" i="33"/>
  <c r="AD77" i="10"/>
  <c r="AB108" i="10"/>
  <c r="AB16" i="9"/>
  <c r="Z36" i="10"/>
  <c r="Z117" i="10" s="1"/>
  <c r="AD87" i="9"/>
  <c r="R62" i="33"/>
  <c r="R55" i="33"/>
  <c r="O56" i="33"/>
  <c r="O58" i="33"/>
  <c r="Z77" i="10"/>
  <c r="P62" i="33"/>
  <c r="AB84" i="9"/>
  <c r="N65" i="33"/>
  <c r="N81" i="33"/>
  <c r="Z113" i="10"/>
  <c r="N90" i="33"/>
  <c r="N84" i="33"/>
  <c r="N71" i="33"/>
  <c r="N89" i="33"/>
  <c r="O89" i="33"/>
  <c r="Z31" i="10"/>
  <c r="Z81" i="10" s="1"/>
  <c r="N87" i="33"/>
  <c r="N83" i="33"/>
  <c r="Q88" i="33"/>
  <c r="O54" i="33"/>
  <c r="N59" i="33"/>
  <c r="H48" i="5"/>
  <c r="S59" i="19"/>
  <c r="S129" i="19" s="1"/>
  <c r="S55" i="19"/>
  <c r="S127" i="19" s="1"/>
  <c r="S110" i="19"/>
  <c r="S76" i="9" s="1"/>
  <c r="K25" i="5"/>
  <c r="K66" i="5" s="1"/>
  <c r="K63" i="5"/>
  <c r="K29" i="4"/>
  <c r="K48" i="9" s="1"/>
  <c r="K40" i="9"/>
  <c r="K28" i="4"/>
  <c r="K47" i="9" s="1"/>
  <c r="Q84" i="10"/>
  <c r="Q33" i="10"/>
  <c r="Q115" i="10"/>
  <c r="D65" i="19"/>
  <c r="D132" i="19" s="1"/>
  <c r="D64" i="19"/>
  <c r="D130" i="19"/>
  <c r="D77" i="9" s="1"/>
  <c r="U31" i="10"/>
  <c r="U108" i="10"/>
  <c r="U77" i="10"/>
  <c r="Q60" i="19"/>
  <c r="Q38" i="19"/>
  <c r="Q104" i="19"/>
  <c r="Q75" i="9" s="1"/>
  <c r="D63" i="4"/>
  <c r="D27" i="4"/>
  <c r="D47" i="4"/>
  <c r="N16" i="9"/>
  <c r="N92" i="9"/>
  <c r="K37" i="6"/>
  <c r="K31" i="6"/>
  <c r="K57" i="6" s="1"/>
  <c r="G92" i="9"/>
  <c r="G87" i="9" s="1"/>
  <c r="G16" i="9"/>
  <c r="E108" i="10"/>
  <c r="E77" i="10"/>
  <c r="E31" i="10"/>
  <c r="I108" i="10"/>
  <c r="I31" i="10"/>
  <c r="I77" i="10"/>
  <c r="T63" i="4"/>
  <c r="T27" i="4"/>
  <c r="D92" i="9"/>
  <c r="D16" i="9"/>
  <c r="D108" i="10"/>
  <c r="D31" i="10"/>
  <c r="D77" i="10"/>
  <c r="R66" i="5"/>
  <c r="I27" i="4"/>
  <c r="I63" i="4"/>
  <c r="I47" i="4"/>
  <c r="L27" i="4"/>
  <c r="L47" i="4"/>
  <c r="L63" i="4"/>
  <c r="K64" i="19"/>
  <c r="K65" i="19"/>
  <c r="K132" i="19" s="1"/>
  <c r="K130" i="19"/>
  <c r="K77" i="9" s="1"/>
  <c r="F66" i="19"/>
  <c r="F133" i="19" s="1"/>
  <c r="F131" i="19"/>
  <c r="F78" i="9" s="1"/>
  <c r="C108" i="10"/>
  <c r="C77" i="10"/>
  <c r="C31" i="10"/>
  <c r="O63" i="4"/>
  <c r="O47" i="4"/>
  <c r="O27" i="4"/>
  <c r="R84" i="9"/>
  <c r="R83" i="9"/>
  <c r="G60" i="19"/>
  <c r="G38" i="19"/>
  <c r="G104" i="19"/>
  <c r="G75" i="9" s="1"/>
  <c r="P31" i="10"/>
  <c r="P77" i="10"/>
  <c r="P108" i="10"/>
  <c r="P16" i="9"/>
  <c r="P92" i="9"/>
  <c r="P87" i="9" s="1"/>
  <c r="N63" i="4"/>
  <c r="N27" i="4"/>
  <c r="P64" i="19"/>
  <c r="P65" i="19"/>
  <c r="P132" i="19" s="1"/>
  <c r="P130" i="19"/>
  <c r="P77" i="9" s="1"/>
  <c r="R60" i="19"/>
  <c r="R104" i="19"/>
  <c r="R75" i="9" s="1"/>
  <c r="R38" i="19"/>
  <c r="T60" i="19"/>
  <c r="T38" i="19"/>
  <c r="T104" i="19"/>
  <c r="T75" i="9" s="1"/>
  <c r="L82" i="10"/>
  <c r="L36" i="10"/>
  <c r="L113" i="10"/>
  <c r="E47" i="4"/>
  <c r="L45" i="5"/>
  <c r="L85" i="33"/>
  <c r="E60" i="19"/>
  <c r="E38" i="19"/>
  <c r="E104" i="19"/>
  <c r="E75" i="9" s="1"/>
  <c r="C29" i="4"/>
  <c r="C48" i="9" s="1"/>
  <c r="C25" i="5"/>
  <c r="C63" i="5"/>
  <c r="D45" i="5"/>
  <c r="C28" i="4"/>
  <c r="C47" i="9" s="1"/>
  <c r="N108" i="10"/>
  <c r="N31" i="10"/>
  <c r="N77" i="10"/>
  <c r="H59" i="19"/>
  <c r="H129" i="19" s="1"/>
  <c r="H55" i="19"/>
  <c r="H127" i="19" s="1"/>
  <c r="H110" i="19"/>
  <c r="H76" i="9" s="1"/>
  <c r="N60" i="19"/>
  <c r="N38" i="19"/>
  <c r="N104" i="19"/>
  <c r="N75" i="9" s="1"/>
  <c r="C117" i="10"/>
  <c r="C86" i="10"/>
  <c r="C34" i="10"/>
  <c r="G108" i="10"/>
  <c r="G77" i="10"/>
  <c r="G31" i="10"/>
  <c r="J47" i="4"/>
  <c r="J63" i="4"/>
  <c r="J27" i="4"/>
  <c r="K47" i="4"/>
  <c r="S29" i="4"/>
  <c r="S48" i="9" s="1"/>
  <c r="S63" i="5"/>
  <c r="S25" i="5"/>
  <c r="S66" i="5" s="1"/>
  <c r="S40" i="9"/>
  <c r="S28" i="4"/>
  <c r="S47" i="9" s="1"/>
  <c r="E113" i="10"/>
  <c r="E36" i="10"/>
  <c r="E82" i="10"/>
  <c r="E16" i="9"/>
  <c r="E92" i="9"/>
  <c r="E87" i="9" s="1"/>
  <c r="T84" i="9"/>
  <c r="T83" i="9"/>
  <c r="I113" i="10"/>
  <c r="I36" i="10"/>
  <c r="I82" i="10"/>
  <c r="I16" i="9"/>
  <c r="I92" i="9"/>
  <c r="I87" i="9" s="1"/>
  <c r="T82" i="10"/>
  <c r="T36" i="10"/>
  <c r="T113" i="10"/>
  <c r="T77" i="10"/>
  <c r="T31" i="10"/>
  <c r="T108" i="10"/>
  <c r="M59" i="19"/>
  <c r="M129" i="19" s="1"/>
  <c r="M110" i="19"/>
  <c r="M76" i="9" s="1"/>
  <c r="M55" i="19"/>
  <c r="M127" i="19" s="1"/>
  <c r="D87" i="9"/>
  <c r="J60" i="19"/>
  <c r="J38" i="19"/>
  <c r="J104" i="19"/>
  <c r="J75" i="9" s="1"/>
  <c r="O55" i="19"/>
  <c r="O127" i="19" s="1"/>
  <c r="O59" i="19"/>
  <c r="O129" i="19" s="1"/>
  <c r="O110" i="19"/>
  <c r="O76" i="9" s="1"/>
  <c r="O45" i="5"/>
  <c r="N25" i="5"/>
  <c r="N29" i="4"/>
  <c r="N48" i="9" s="1"/>
  <c r="N63" i="5"/>
  <c r="U64" i="19"/>
  <c r="U130" i="19"/>
  <c r="U77" i="9" s="1"/>
  <c r="U65" i="19"/>
  <c r="U132" i="19" s="1"/>
  <c r="J45" i="5"/>
  <c r="I25" i="5"/>
  <c r="I63" i="5"/>
  <c r="I29" i="4"/>
  <c r="I48" i="9" s="1"/>
  <c r="I40" i="9"/>
  <c r="O63" i="5"/>
  <c r="O25" i="5"/>
  <c r="O29" i="4"/>
  <c r="O48" i="9" s="1"/>
  <c r="O40" i="9"/>
  <c r="P45" i="5"/>
  <c r="C45" i="5"/>
  <c r="E25" i="5"/>
  <c r="E40" i="9"/>
  <c r="E28" i="4"/>
  <c r="E47" i="9" s="1"/>
  <c r="F45" i="5"/>
  <c r="E63" i="5"/>
  <c r="E29" i="4"/>
  <c r="E48" i="9" s="1"/>
  <c r="D40" i="9"/>
  <c r="D25" i="5"/>
  <c r="D63" i="5"/>
  <c r="D29" i="4"/>
  <c r="D48" i="9" s="1"/>
  <c r="E45" i="5"/>
  <c r="L72" i="9"/>
  <c r="L92" i="9"/>
  <c r="L16" i="9"/>
  <c r="F96" i="19"/>
  <c r="F12" i="9"/>
  <c r="F124" i="19"/>
  <c r="F60" i="5"/>
  <c r="F99" i="10"/>
  <c r="F32" i="10"/>
  <c r="F95" i="19"/>
  <c r="F26" i="4"/>
  <c r="F45" i="9" s="1"/>
  <c r="F51" i="6"/>
  <c r="F108" i="19"/>
  <c r="F15" i="9"/>
  <c r="F86" i="19"/>
  <c r="F45" i="6"/>
  <c r="F54" i="6"/>
  <c r="F97" i="10"/>
  <c r="F118" i="10"/>
  <c r="F101" i="19"/>
  <c r="F73" i="10"/>
  <c r="F70" i="10" s="1"/>
  <c r="F93" i="10"/>
  <c r="F40" i="6"/>
  <c r="F104" i="10"/>
  <c r="F103" i="10"/>
  <c r="F43" i="6"/>
  <c r="F119" i="19"/>
  <c r="F65" i="5"/>
  <c r="F112" i="19"/>
  <c r="F55" i="5"/>
  <c r="F72" i="19"/>
  <c r="F88" i="9" s="1"/>
  <c r="F25" i="4"/>
  <c r="F44" i="9" s="1"/>
  <c r="F121" i="19"/>
  <c r="F84" i="19"/>
  <c r="F70" i="9" s="1"/>
  <c r="F48" i="6"/>
  <c r="F55" i="4"/>
  <c r="F100" i="10"/>
  <c r="F114" i="19"/>
  <c r="F58" i="4"/>
  <c r="F85" i="19"/>
  <c r="F122" i="19"/>
  <c r="F27" i="10"/>
  <c r="F125" i="19"/>
  <c r="F62" i="5"/>
  <c r="F110" i="10"/>
  <c r="F118" i="19"/>
  <c r="F64" i="5"/>
  <c r="F87" i="19"/>
  <c r="F71" i="9" s="1"/>
  <c r="F92" i="19"/>
  <c r="F83" i="19"/>
  <c r="F68" i="9" s="1"/>
  <c r="F99" i="19"/>
  <c r="F49" i="6"/>
  <c r="F116" i="19"/>
  <c r="F60" i="4"/>
  <c r="F107" i="10"/>
  <c r="F56" i="4"/>
  <c r="F59" i="5"/>
  <c r="F53" i="4"/>
  <c r="F56" i="6"/>
  <c r="F88" i="19"/>
  <c r="F93" i="19"/>
  <c r="F52" i="5"/>
  <c r="F91" i="19"/>
  <c r="F73" i="9" s="1"/>
  <c r="F61" i="5"/>
  <c r="F117" i="19"/>
  <c r="F105" i="10"/>
  <c r="F54" i="4"/>
  <c r="F113" i="19"/>
  <c r="F94" i="19"/>
  <c r="F97" i="19"/>
  <c r="F106" i="19"/>
  <c r="F56" i="5"/>
  <c r="F41" i="6"/>
  <c r="F102" i="19"/>
  <c r="F53" i="6"/>
  <c r="F123" i="19"/>
  <c r="F62" i="4"/>
  <c r="F42" i="6"/>
  <c r="F57" i="4"/>
  <c r="F116" i="10"/>
  <c r="F107" i="19"/>
  <c r="F74" i="9" s="1"/>
  <c r="F89" i="19"/>
  <c r="F98" i="19"/>
  <c r="F46" i="6"/>
  <c r="F100" i="19"/>
  <c r="F111" i="10"/>
  <c r="F106" i="10"/>
  <c r="F53" i="5"/>
  <c r="F96" i="10"/>
  <c r="F54" i="5"/>
  <c r="F61" i="4"/>
  <c r="F102" i="10"/>
  <c r="F30" i="4"/>
  <c r="F47" i="6"/>
  <c r="F39" i="6"/>
  <c r="F50" i="6"/>
  <c r="F101" i="10"/>
  <c r="F104" i="19"/>
  <c r="F75" i="9" s="1"/>
  <c r="F44" i="6"/>
  <c r="F120" i="19"/>
  <c r="F55" i="6"/>
  <c r="F38" i="6"/>
  <c r="F81" i="9" s="1"/>
  <c r="F52" i="4"/>
  <c r="F58" i="5"/>
  <c r="F109" i="10"/>
  <c r="F98" i="10"/>
  <c r="F95" i="10"/>
  <c r="F65" i="9" s="1"/>
  <c r="F94" i="10"/>
  <c r="N47" i="4"/>
  <c r="K58" i="33"/>
  <c r="K71" i="33"/>
  <c r="K82" i="33"/>
  <c r="K88" i="33"/>
  <c r="H25" i="5"/>
  <c r="H29" i="4"/>
  <c r="H48" i="9" s="1"/>
  <c r="H63" i="5"/>
  <c r="H40" i="9"/>
  <c r="I45" i="5"/>
  <c r="H28" i="4"/>
  <c r="H47" i="9" s="1"/>
  <c r="F59" i="4"/>
  <c r="D28" i="4"/>
  <c r="D47" i="9" s="1"/>
  <c r="N113" i="10"/>
  <c r="N82" i="10"/>
  <c r="N36" i="10"/>
  <c r="B60" i="19"/>
  <c r="B38" i="19"/>
  <c r="B104" i="19"/>
  <c r="H64" i="19"/>
  <c r="H65" i="19"/>
  <c r="H132" i="19" s="1"/>
  <c r="H130" i="19"/>
  <c r="H77" i="9" s="1"/>
  <c r="C47" i="4"/>
  <c r="T92" i="9"/>
  <c r="T87" i="9" s="1"/>
  <c r="T16" i="9"/>
  <c r="M130" i="19"/>
  <c r="M77" i="9" s="1"/>
  <c r="M64" i="19"/>
  <c r="M65" i="19"/>
  <c r="M132" i="19" s="1"/>
  <c r="E83" i="9"/>
  <c r="E84" i="9"/>
  <c r="H45" i="5"/>
  <c r="O64" i="19"/>
  <c r="O130" i="19"/>
  <c r="O77" i="9" s="1"/>
  <c r="O65" i="19"/>
  <c r="O132" i="19" s="1"/>
  <c r="K110" i="19"/>
  <c r="K76" i="9" s="1"/>
  <c r="K55" i="19"/>
  <c r="K127" i="19" s="1"/>
  <c r="K59" i="19"/>
  <c r="K129" i="19" s="1"/>
  <c r="P27" i="4"/>
  <c r="P63" i="4"/>
  <c r="Q47" i="4"/>
  <c r="P47" i="4"/>
  <c r="K117" i="10"/>
  <c r="K86" i="10"/>
  <c r="K34" i="10"/>
  <c r="P83" i="9"/>
  <c r="P84" i="9"/>
  <c r="J77" i="10"/>
  <c r="J31" i="10"/>
  <c r="J108" i="10"/>
  <c r="N28" i="4"/>
  <c r="N47" i="9" s="1"/>
  <c r="S47" i="4"/>
  <c r="R63" i="4"/>
  <c r="R47" i="4"/>
  <c r="R27" i="4"/>
  <c r="C48" i="5"/>
  <c r="F37" i="6"/>
  <c r="T47" i="4"/>
  <c r="T72" i="9"/>
  <c r="I59" i="19"/>
  <c r="I129" i="19" s="1"/>
  <c r="I110" i="19"/>
  <c r="I76" i="9" s="1"/>
  <c r="I55" i="19"/>
  <c r="I127" i="19" s="1"/>
  <c r="F115" i="19"/>
  <c r="L87" i="9"/>
  <c r="L108" i="10"/>
  <c r="L31" i="10"/>
  <c r="L77" i="10"/>
  <c r="R86" i="10"/>
  <c r="R117" i="10"/>
  <c r="R34" i="10"/>
  <c r="P40" i="9"/>
  <c r="M47" i="4"/>
  <c r="K55" i="33"/>
  <c r="K59" i="33"/>
  <c r="L56" i="33"/>
  <c r="L60" i="33"/>
  <c r="L65" i="33"/>
  <c r="L69" i="33"/>
  <c r="L76" i="33"/>
  <c r="L83" i="33"/>
  <c r="L89" i="33"/>
  <c r="T45" i="5"/>
  <c r="S65" i="19"/>
  <c r="S132" i="19" s="1"/>
  <c r="S64" i="19"/>
  <c r="S130" i="19"/>
  <c r="S77" i="9" s="1"/>
  <c r="K45" i="5"/>
  <c r="J25" i="5"/>
  <c r="J63" i="5"/>
  <c r="J29" i="4"/>
  <c r="J48" i="9" s="1"/>
  <c r="J40" i="9"/>
  <c r="D59" i="19"/>
  <c r="D129" i="19" s="1"/>
  <c r="D110" i="19"/>
  <c r="D76" i="9" s="1"/>
  <c r="D55" i="19"/>
  <c r="D127" i="19" s="1"/>
  <c r="F27" i="4"/>
  <c r="F63" i="4"/>
  <c r="G47" i="4"/>
  <c r="U36" i="10"/>
  <c r="U113" i="10"/>
  <c r="U82" i="10"/>
  <c r="U16" i="9"/>
  <c r="U92" i="9"/>
  <c r="U87" i="9" s="1"/>
  <c r="M86" i="10"/>
  <c r="M117" i="10"/>
  <c r="M34" i="10"/>
  <c r="N87" i="9"/>
  <c r="B77" i="10"/>
  <c r="B31" i="10"/>
  <c r="B108" i="10"/>
  <c r="G72" i="9"/>
  <c r="J86" i="10"/>
  <c r="J34" i="10"/>
  <c r="J117" i="10"/>
  <c r="P72" i="9"/>
  <c r="O81" i="10"/>
  <c r="O112" i="10"/>
  <c r="N72" i="9"/>
  <c r="U31" i="6"/>
  <c r="U57" i="6" s="1"/>
  <c r="U37" i="6"/>
  <c r="G82" i="10"/>
  <c r="G113" i="10"/>
  <c r="G36" i="10"/>
  <c r="I69" i="9"/>
  <c r="K77" i="10"/>
  <c r="K108" i="10"/>
  <c r="K31" i="10"/>
  <c r="D82" i="10"/>
  <c r="D113" i="10"/>
  <c r="D36" i="10"/>
  <c r="C104" i="19"/>
  <c r="C75" i="9" s="1"/>
  <c r="C38" i="19"/>
  <c r="C60" i="19"/>
  <c r="S45" i="5"/>
  <c r="I83" i="9"/>
  <c r="I84" i="9"/>
  <c r="F130" i="19"/>
  <c r="F77" i="9" s="1"/>
  <c r="L84" i="9"/>
  <c r="L83" i="9"/>
  <c r="O28" i="4"/>
  <c r="O47" i="9" s="1"/>
  <c r="U47" i="4"/>
  <c r="U27" i="4"/>
  <c r="U63" i="4"/>
  <c r="V47" i="4"/>
  <c r="U59" i="19"/>
  <c r="U129" i="19" s="1"/>
  <c r="U55" i="19"/>
  <c r="U127" i="19" s="1"/>
  <c r="U110" i="19"/>
  <c r="U76" i="9" s="1"/>
  <c r="P82" i="10"/>
  <c r="P113" i="10"/>
  <c r="P36" i="10"/>
  <c r="C40" i="9"/>
  <c r="P55" i="19"/>
  <c r="P127" i="19" s="1"/>
  <c r="P110" i="19"/>
  <c r="P76" i="9" s="1"/>
  <c r="P59" i="19"/>
  <c r="P129" i="19" s="1"/>
  <c r="V48" i="5"/>
  <c r="U66" i="5"/>
  <c r="F57" i="6"/>
  <c r="G45" i="5"/>
  <c r="F40" i="9"/>
  <c r="F29" i="4"/>
  <c r="F48" i="9" s="1"/>
  <c r="F28" i="4"/>
  <c r="F47" i="9" s="1"/>
  <c r="F63" i="5"/>
  <c r="F25" i="5"/>
  <c r="I65" i="19"/>
  <c r="I132" i="19" s="1"/>
  <c r="I130" i="19"/>
  <c r="I77" i="9" s="1"/>
  <c r="I64" i="19"/>
  <c r="F127" i="19"/>
  <c r="J31" i="6"/>
  <c r="J57" i="6" s="1"/>
  <c r="J37" i="6"/>
  <c r="N77" i="33"/>
  <c r="Z69" i="9"/>
  <c r="N85" i="33"/>
  <c r="N82" i="33"/>
  <c r="N57" i="33"/>
  <c r="AA38" i="19"/>
  <c r="AA35" i="10"/>
  <c r="O30" i="33"/>
  <c r="AA104" i="19"/>
  <c r="AA75" i="9" s="1"/>
  <c r="AA60" i="19"/>
  <c r="O70" i="33"/>
  <c r="Z92" i="9"/>
  <c r="Z87" i="9" s="1"/>
  <c r="N58" i="33"/>
  <c r="AB42" i="10"/>
  <c r="AB13" i="9" s="1"/>
  <c r="Z72" i="9"/>
  <c r="N76" i="33"/>
  <c r="O77" i="33"/>
  <c r="O55" i="33"/>
  <c r="O69" i="33"/>
  <c r="O87" i="33"/>
  <c r="AA42" i="10"/>
  <c r="AA13" i="9" s="1"/>
  <c r="N62" i="33"/>
  <c r="Z25" i="5"/>
  <c r="Z29" i="4"/>
  <c r="Z48" i="9" s="1"/>
  <c r="Z45" i="5"/>
  <c r="AA45" i="5"/>
  <c r="Z40" i="9"/>
  <c r="Z63" i="5"/>
  <c r="AD27" i="4"/>
  <c r="AD47" i="4"/>
  <c r="AD63" i="4"/>
  <c r="AA27" i="4"/>
  <c r="AA63" i="4"/>
  <c r="AA47" i="4"/>
  <c r="Z28" i="4"/>
  <c r="Z47" i="9" s="1"/>
  <c r="AC48" i="5"/>
  <c r="AB66" i="5"/>
  <c r="O83" i="33"/>
  <c r="AA82" i="10"/>
  <c r="AA36" i="10"/>
  <c r="AA113" i="10"/>
  <c r="AB47" i="4"/>
  <c r="AB27" i="4"/>
  <c r="AB63" i="4"/>
  <c r="AC72" i="9"/>
  <c r="Q58" i="33"/>
  <c r="Q63" i="33"/>
  <c r="Q67" i="33"/>
  <c r="Q71" i="33"/>
  <c r="Q83" i="33"/>
  <c r="Q91" i="33"/>
  <c r="O75" i="33"/>
  <c r="O91" i="33"/>
  <c r="O67" i="33"/>
  <c r="O82" i="33"/>
  <c r="AA72" i="9"/>
  <c r="O60" i="33"/>
  <c r="O68" i="33"/>
  <c r="O62" i="33"/>
  <c r="O90" i="33"/>
  <c r="AA92" i="9"/>
  <c r="AA87" i="9" s="1"/>
  <c r="AA16" i="9"/>
  <c r="Z27" i="4"/>
  <c r="Z63" i="4"/>
  <c r="O76" i="33"/>
  <c r="AC60" i="19"/>
  <c r="Q30" i="33"/>
  <c r="AC104" i="19"/>
  <c r="AC75" i="9" s="1"/>
  <c r="AC38" i="19"/>
  <c r="AC35" i="10"/>
  <c r="R54" i="33"/>
  <c r="O66" i="33"/>
  <c r="AA37" i="6"/>
  <c r="AA31" i="6"/>
  <c r="AA57" i="6" s="1"/>
  <c r="AA37" i="10"/>
  <c r="AC27" i="4"/>
  <c r="AC47" i="4"/>
  <c r="AA69" i="9"/>
  <c r="O59" i="33"/>
  <c r="O57" i="33"/>
  <c r="AA108" i="10"/>
  <c r="AA77" i="10"/>
  <c r="AA31" i="10"/>
  <c r="AB45" i="5"/>
  <c r="AA63" i="5"/>
  <c r="AA25" i="5"/>
  <c r="AA40" i="9"/>
  <c r="AA29" i="4"/>
  <c r="AA48" i="9" s="1"/>
  <c r="AC36" i="10"/>
  <c r="AC113" i="10"/>
  <c r="AC82" i="10"/>
  <c r="AC84" i="9"/>
  <c r="AC83" i="9"/>
  <c r="V63" i="10"/>
  <c r="V61" i="10" s="1"/>
  <c r="V11" i="10"/>
  <c r="H117" i="10"/>
  <c r="H86" i="10"/>
  <c r="H34" i="10"/>
  <c r="N84" i="9"/>
  <c r="N83" i="9"/>
  <c r="AB112" i="10"/>
  <c r="AB81" i="10"/>
  <c r="AC77" i="10"/>
  <c r="AC31" i="10"/>
  <c r="AC108" i="10"/>
  <c r="Q55" i="33"/>
  <c r="Q59" i="33"/>
  <c r="Q64" i="33"/>
  <c r="Q68" i="33"/>
  <c r="Q75" i="33"/>
  <c r="Q85" i="33"/>
  <c r="Q76" i="33"/>
  <c r="X63" i="4"/>
  <c r="X27" i="4"/>
  <c r="X47" i="4"/>
  <c r="AD117" i="10"/>
  <c r="AD86" i="10"/>
  <c r="W84" i="9"/>
  <c r="W83" i="9"/>
  <c r="W77" i="10"/>
  <c r="W108" i="10"/>
  <c r="W31" i="10"/>
  <c r="K75" i="33"/>
  <c r="K64" i="33"/>
  <c r="K68" i="33"/>
  <c r="K76" i="33"/>
  <c r="K83" i="33"/>
  <c r="K89" i="33"/>
  <c r="Y27" i="4"/>
  <c r="Z47" i="4"/>
  <c r="Y47" i="4"/>
  <c r="X36" i="10"/>
  <c r="X82" i="10"/>
  <c r="X113" i="10"/>
  <c r="X31" i="10"/>
  <c r="X108" i="10"/>
  <c r="X77" i="10"/>
  <c r="X72" i="9"/>
  <c r="L57" i="33"/>
  <c r="L62" i="33"/>
  <c r="L70" i="33"/>
  <c r="L77" i="33"/>
  <c r="L86" i="33"/>
  <c r="L90" i="33"/>
  <c r="N40" i="9"/>
  <c r="N45" i="5"/>
  <c r="M63" i="5"/>
  <c r="M29" i="4"/>
  <c r="M48" i="9" s="1"/>
  <c r="M25" i="5"/>
  <c r="M48" i="5" s="1"/>
  <c r="M40" i="9"/>
  <c r="M28" i="4"/>
  <c r="M47" i="9" s="1"/>
  <c r="Q54" i="33"/>
  <c r="C93" i="33"/>
  <c r="AD38" i="19"/>
  <c r="R30" i="33"/>
  <c r="AD35" i="10"/>
  <c r="AD104" i="19"/>
  <c r="AD60" i="19"/>
  <c r="Y11" i="6"/>
  <c r="K63" i="33"/>
  <c r="R112" i="10"/>
  <c r="R81" i="10"/>
  <c r="U48" i="5"/>
  <c r="T66" i="5"/>
  <c r="T48" i="5"/>
  <c r="O33" i="10"/>
  <c r="O115" i="10"/>
  <c r="O84" i="10"/>
  <c r="Y23" i="10"/>
  <c r="Y92" i="10" s="1"/>
  <c r="S114" i="10"/>
  <c r="S83" i="10"/>
  <c r="AB117" i="10"/>
  <c r="AB86" i="10"/>
  <c r="AC92" i="9"/>
  <c r="AC87" i="9" s="1"/>
  <c r="AC16" i="9"/>
  <c r="Q56" i="33"/>
  <c r="Q60" i="33"/>
  <c r="Q65" i="33"/>
  <c r="Q69" i="33"/>
  <c r="Q77" i="33"/>
  <c r="Q87" i="33"/>
  <c r="Q82" i="33"/>
  <c r="Q90" i="33"/>
  <c r="H112" i="10"/>
  <c r="H81" i="10"/>
  <c r="K11" i="33"/>
  <c r="W91" i="9"/>
  <c r="W77" i="19"/>
  <c r="W94" i="9" s="1"/>
  <c r="W76" i="19"/>
  <c r="W93" i="9" s="1"/>
  <c r="W83" i="19"/>
  <c r="W68" i="9" s="1"/>
  <c r="W32" i="19"/>
  <c r="S84" i="9"/>
  <c r="S83" i="9"/>
  <c r="AB38" i="19"/>
  <c r="AB60" i="19"/>
  <c r="P30" i="33"/>
  <c r="AB104" i="19"/>
  <c r="AB35" i="10"/>
  <c r="Y38" i="19"/>
  <c r="M30" i="33"/>
  <c r="Y60" i="19"/>
  <c r="Y104" i="19"/>
  <c r="Y75" i="9" s="1"/>
  <c r="W29" i="4"/>
  <c r="W48" i="9" s="1"/>
  <c r="W63" i="5"/>
  <c r="W40" i="9"/>
  <c r="X45" i="5"/>
  <c r="W25" i="5"/>
  <c r="W45" i="5"/>
  <c r="Z86" i="10"/>
  <c r="L66" i="5"/>
  <c r="L48" i="5"/>
  <c r="K85" i="33"/>
  <c r="K60" i="33"/>
  <c r="K65" i="33"/>
  <c r="K69" i="33"/>
  <c r="K77" i="33"/>
  <c r="K86" i="33"/>
  <c r="K90" i="33"/>
  <c r="V77" i="19"/>
  <c r="V94" i="9" s="1"/>
  <c r="V76" i="19"/>
  <c r="V93" i="9" s="1"/>
  <c r="V32" i="19"/>
  <c r="V91" i="9"/>
  <c r="L55" i="33"/>
  <c r="L58" i="33"/>
  <c r="L63" i="33"/>
  <c r="L67" i="33"/>
  <c r="L71" i="33"/>
  <c r="L81" i="33"/>
  <c r="L87" i="33"/>
  <c r="L91" i="33"/>
  <c r="W28" i="4"/>
  <c r="W47" i="9" s="1"/>
  <c r="AC70" i="10"/>
  <c r="AC72" i="10" s="1"/>
  <c r="AC42" i="10"/>
  <c r="AC13" i="9" s="1"/>
  <c r="Q86" i="33"/>
  <c r="X104" i="19"/>
  <c r="X75" i="9" s="1"/>
  <c r="X60" i="19"/>
  <c r="X38" i="19"/>
  <c r="L30" i="33"/>
  <c r="W92" i="9"/>
  <c r="W87" i="9" s="1"/>
  <c r="W16" i="9"/>
  <c r="K67" i="33"/>
  <c r="X16" i="9"/>
  <c r="X92" i="9"/>
  <c r="X87" i="9" s="1"/>
  <c r="W27" i="4"/>
  <c r="W47" i="4"/>
  <c r="W63" i="4"/>
  <c r="Z112" i="10"/>
  <c r="AD112" i="10"/>
  <c r="AD81" i="10"/>
  <c r="Y40" i="9"/>
  <c r="X25" i="5"/>
  <c r="Y45" i="5"/>
  <c r="X63" i="5"/>
  <c r="X40" i="9"/>
  <c r="X29" i="4"/>
  <c r="X48" i="9" s="1"/>
  <c r="B93" i="33"/>
  <c r="Y78" i="10"/>
  <c r="AC69" i="9"/>
  <c r="Q57" i="33"/>
  <c r="Q62" i="33"/>
  <c r="Q66" i="33"/>
  <c r="Q70" i="33"/>
  <c r="Q81" i="33"/>
  <c r="Q89" i="33"/>
  <c r="Q84" i="33"/>
  <c r="Q66" i="5"/>
  <c r="R48" i="5"/>
  <c r="Z38" i="19"/>
  <c r="N30" i="33"/>
  <c r="Z104" i="19"/>
  <c r="Z35" i="10"/>
  <c r="Z60" i="19"/>
  <c r="B83" i="10"/>
  <c r="B114" i="10"/>
  <c r="W72" i="9"/>
  <c r="W36" i="10"/>
  <c r="W82" i="10"/>
  <c r="W113" i="10"/>
  <c r="K57" i="33"/>
  <c r="K62" i="33"/>
  <c r="K66" i="33"/>
  <c r="K70" i="33"/>
  <c r="K81" i="33"/>
  <c r="K87" i="33"/>
  <c r="K91" i="33"/>
  <c r="L54" i="33"/>
  <c r="X84" i="9"/>
  <c r="X83" i="9"/>
  <c r="L59" i="33"/>
  <c r="L64" i="33"/>
  <c r="L68" i="33"/>
  <c r="L75" i="33"/>
  <c r="L82" i="33"/>
  <c r="L88" i="33"/>
  <c r="I131" i="19" l="1"/>
  <c r="I78" i="9" s="1"/>
  <c r="I66" i="19"/>
  <c r="I133" i="19" s="1"/>
  <c r="P117" i="10"/>
  <c r="P34" i="10"/>
  <c r="P86" i="10"/>
  <c r="D86" i="10"/>
  <c r="D117" i="10"/>
  <c r="D34" i="10"/>
  <c r="K81" i="10"/>
  <c r="K112" i="10"/>
  <c r="G86" i="10"/>
  <c r="G117" i="10"/>
  <c r="G34" i="10"/>
  <c r="U86" i="10"/>
  <c r="U117" i="10"/>
  <c r="U34" i="10"/>
  <c r="F83" i="9"/>
  <c r="F84" i="9"/>
  <c r="J112" i="10"/>
  <c r="J81" i="10"/>
  <c r="K115" i="10"/>
  <c r="K33" i="10"/>
  <c r="K84" i="10"/>
  <c r="O131" i="19"/>
  <c r="O78" i="9" s="1"/>
  <c r="O66" i="19"/>
  <c r="O133" i="19" s="1"/>
  <c r="B65" i="19"/>
  <c r="B132" i="19" s="1"/>
  <c r="B130" i="19"/>
  <c r="B64" i="19"/>
  <c r="F36" i="10"/>
  <c r="F113" i="10"/>
  <c r="F82" i="10"/>
  <c r="D66" i="5"/>
  <c r="E48" i="5"/>
  <c r="O66" i="5"/>
  <c r="P48" i="5"/>
  <c r="O48" i="5"/>
  <c r="N66" i="5"/>
  <c r="T117" i="10"/>
  <c r="T86" i="10"/>
  <c r="T34" i="10"/>
  <c r="E117" i="10"/>
  <c r="E86" i="10"/>
  <c r="E34" i="10"/>
  <c r="N64" i="19"/>
  <c r="N130" i="19"/>
  <c r="N77" i="9" s="1"/>
  <c r="N65" i="19"/>
  <c r="N132" i="19" s="1"/>
  <c r="R59" i="19"/>
  <c r="R129" i="19" s="1"/>
  <c r="R110" i="19"/>
  <c r="R76" i="9" s="1"/>
  <c r="R55" i="19"/>
  <c r="R127" i="19" s="1"/>
  <c r="P112" i="10"/>
  <c r="P81" i="10"/>
  <c r="K131" i="19"/>
  <c r="K78" i="9" s="1"/>
  <c r="K66" i="19"/>
  <c r="K133" i="19" s="1"/>
  <c r="S48" i="5"/>
  <c r="E81" i="10"/>
  <c r="E112" i="10"/>
  <c r="D66" i="19"/>
  <c r="D133" i="19" s="1"/>
  <c r="D131" i="19"/>
  <c r="D78" i="9" s="1"/>
  <c r="Y109" i="10"/>
  <c r="J83" i="9"/>
  <c r="J84" i="9"/>
  <c r="C64" i="19"/>
  <c r="C65" i="19"/>
  <c r="C132" i="19" s="1"/>
  <c r="C130" i="19"/>
  <c r="C77" i="9" s="1"/>
  <c r="M115" i="10"/>
  <c r="M84" i="10"/>
  <c r="M33" i="10"/>
  <c r="S131" i="19"/>
  <c r="S78" i="9" s="1"/>
  <c r="S66" i="19"/>
  <c r="S133" i="19" s="1"/>
  <c r="M131" i="19"/>
  <c r="M78" i="9" s="1"/>
  <c r="M66" i="19"/>
  <c r="M133" i="19" s="1"/>
  <c r="H66" i="19"/>
  <c r="H133" i="19" s="1"/>
  <c r="H131" i="19"/>
  <c r="H78" i="9" s="1"/>
  <c r="N117" i="10"/>
  <c r="N86" i="10"/>
  <c r="N34" i="10"/>
  <c r="I66" i="5"/>
  <c r="J48" i="5"/>
  <c r="U66" i="19"/>
  <c r="U133" i="19" s="1"/>
  <c r="U131" i="19"/>
  <c r="U78" i="9" s="1"/>
  <c r="T112" i="10"/>
  <c r="T81" i="10"/>
  <c r="I34" i="10"/>
  <c r="I117" i="10"/>
  <c r="I86" i="10"/>
  <c r="N112" i="10"/>
  <c r="N81" i="10"/>
  <c r="E110" i="19"/>
  <c r="E76" i="9" s="1"/>
  <c r="E59" i="19"/>
  <c r="E129" i="19" s="1"/>
  <c r="E55" i="19"/>
  <c r="E127" i="19" s="1"/>
  <c r="P66" i="19"/>
  <c r="P133" i="19" s="1"/>
  <c r="P131" i="19"/>
  <c r="P78" i="9" s="1"/>
  <c r="C81" i="10"/>
  <c r="C112" i="10"/>
  <c r="I112" i="10"/>
  <c r="I81" i="10"/>
  <c r="Q59" i="19"/>
  <c r="Q129" i="19" s="1"/>
  <c r="Q110" i="19"/>
  <c r="Q76" i="9" s="1"/>
  <c r="Q55" i="19"/>
  <c r="Q127" i="19" s="1"/>
  <c r="U112" i="10"/>
  <c r="U81" i="10"/>
  <c r="C55" i="19"/>
  <c r="C127" i="19" s="1"/>
  <c r="C110" i="19"/>
  <c r="C76" i="9" s="1"/>
  <c r="C59" i="19"/>
  <c r="C129" i="19" s="1"/>
  <c r="J115" i="10"/>
  <c r="J84" i="10"/>
  <c r="J33" i="10"/>
  <c r="B81" i="10"/>
  <c r="B112" i="10"/>
  <c r="J66" i="5"/>
  <c r="K48" i="5"/>
  <c r="F72" i="9"/>
  <c r="J59" i="19"/>
  <c r="J129" i="19" s="1"/>
  <c r="J110" i="19"/>
  <c r="J76" i="9" s="1"/>
  <c r="J55" i="19"/>
  <c r="J127" i="19" s="1"/>
  <c r="D48" i="5"/>
  <c r="C66" i="5"/>
  <c r="E65" i="19"/>
  <c r="E132" i="19" s="1"/>
  <c r="E130" i="19"/>
  <c r="E77" i="9" s="1"/>
  <c r="E64" i="19"/>
  <c r="T110" i="19"/>
  <c r="T76" i="9" s="1"/>
  <c r="T59" i="19"/>
  <c r="T129" i="19" s="1"/>
  <c r="T55" i="19"/>
  <c r="T127" i="19" s="1"/>
  <c r="R64" i="19"/>
  <c r="R65" i="19"/>
  <c r="R132" i="19" s="1"/>
  <c r="R130" i="19"/>
  <c r="R77" i="9" s="1"/>
  <c r="G55" i="19"/>
  <c r="G127" i="19" s="1"/>
  <c r="G59" i="19"/>
  <c r="G129" i="19" s="1"/>
  <c r="G110" i="19"/>
  <c r="G76" i="9" s="1"/>
  <c r="D81" i="10"/>
  <c r="D112" i="10"/>
  <c r="K84" i="9"/>
  <c r="K83" i="9"/>
  <c r="Q130" i="19"/>
  <c r="Q77" i="9" s="1"/>
  <c r="Q65" i="19"/>
  <c r="Q132" i="19" s="1"/>
  <c r="Q64" i="19"/>
  <c r="K54" i="33"/>
  <c r="G48" i="5"/>
  <c r="F66" i="5"/>
  <c r="U84" i="9"/>
  <c r="U83" i="9"/>
  <c r="R84" i="10"/>
  <c r="R115" i="10"/>
  <c r="R33" i="10"/>
  <c r="L81" i="10"/>
  <c r="L112" i="10"/>
  <c r="B59" i="19"/>
  <c r="B129" i="19" s="1"/>
  <c r="B110" i="19"/>
  <c r="B55" i="19"/>
  <c r="B127" i="19" s="1"/>
  <c r="H66" i="5"/>
  <c r="I48" i="5"/>
  <c r="F108" i="10"/>
  <c r="F77" i="10"/>
  <c r="F31" i="10"/>
  <c r="F69" i="9"/>
  <c r="F92" i="9"/>
  <c r="F87" i="9" s="1"/>
  <c r="F16" i="9"/>
  <c r="F48" i="5"/>
  <c r="E66" i="5"/>
  <c r="J64" i="19"/>
  <c r="J130" i="19"/>
  <c r="J77" i="9" s="1"/>
  <c r="J65" i="19"/>
  <c r="J132" i="19" s="1"/>
  <c r="G112" i="10"/>
  <c r="G81" i="10"/>
  <c r="C33" i="10"/>
  <c r="C115" i="10"/>
  <c r="C84" i="10"/>
  <c r="N110" i="19"/>
  <c r="N76" i="9" s="1"/>
  <c r="N55" i="19"/>
  <c r="N127" i="19" s="1"/>
  <c r="N59" i="19"/>
  <c r="N129" i="19" s="1"/>
  <c r="L86" i="10"/>
  <c r="L117" i="10"/>
  <c r="L34" i="10"/>
  <c r="T130" i="19"/>
  <c r="T77" i="9" s="1"/>
  <c r="T65" i="19"/>
  <c r="T132" i="19" s="1"/>
  <c r="T64" i="19"/>
  <c r="G65" i="19"/>
  <c r="G132" i="19" s="1"/>
  <c r="G130" i="19"/>
  <c r="G77" i="9" s="1"/>
  <c r="G64" i="19"/>
  <c r="Q83" i="10"/>
  <c r="Q114" i="10"/>
  <c r="AA64" i="19"/>
  <c r="AA130" i="19"/>
  <c r="AA77" i="9" s="1"/>
  <c r="AA65" i="19"/>
  <c r="AA132" i="19" s="1"/>
  <c r="AA110" i="19"/>
  <c r="O36" i="33"/>
  <c r="AA55" i="19"/>
  <c r="O73" i="33"/>
  <c r="AA85" i="10"/>
  <c r="AA116" i="10"/>
  <c r="AA81" i="10"/>
  <c r="AA112" i="10"/>
  <c r="AA118" i="10"/>
  <c r="AA87" i="10"/>
  <c r="AA86" i="10"/>
  <c r="AA117" i="10"/>
  <c r="AA34" i="10"/>
  <c r="AB48" i="5"/>
  <c r="AA66" i="5"/>
  <c r="AC85" i="10"/>
  <c r="AC116" i="10"/>
  <c r="AC65" i="19"/>
  <c r="AC132" i="19" s="1"/>
  <c r="AC130" i="19"/>
  <c r="AC77" i="9" s="1"/>
  <c r="AC64" i="19"/>
  <c r="Q73" i="33"/>
  <c r="AA83" i="9"/>
  <c r="AA84" i="9"/>
  <c r="Q36" i="33"/>
  <c r="AC110" i="19"/>
  <c r="AC55" i="19"/>
  <c r="AA48" i="5"/>
  <c r="Z48" i="5"/>
  <c r="Z66" i="5"/>
  <c r="W86" i="10"/>
  <c r="W117" i="10"/>
  <c r="W34" i="10"/>
  <c r="Z75" i="9"/>
  <c r="N73" i="33"/>
  <c r="AB116" i="10"/>
  <c r="AB85" i="10"/>
  <c r="AB34" i="10"/>
  <c r="AB55" i="19"/>
  <c r="AB110" i="19"/>
  <c r="P36" i="33"/>
  <c r="O114" i="10"/>
  <c r="O83" i="10"/>
  <c r="Y37" i="6"/>
  <c r="Y31" i="6"/>
  <c r="Y57" i="6" s="1"/>
  <c r="AD85" i="10"/>
  <c r="AD34" i="10"/>
  <c r="AD116" i="10"/>
  <c r="M66" i="5"/>
  <c r="N48" i="5"/>
  <c r="AC86" i="10"/>
  <c r="AC117" i="10"/>
  <c r="AC34" i="10"/>
  <c r="L73" i="33"/>
  <c r="V60" i="19"/>
  <c r="V38" i="19"/>
  <c r="Y64" i="19"/>
  <c r="Y65" i="19"/>
  <c r="Y132" i="19" s="1"/>
  <c r="Y130" i="19"/>
  <c r="Y77" i="9" s="1"/>
  <c r="AB75" i="9"/>
  <c r="P73" i="33"/>
  <c r="D91" i="33"/>
  <c r="D89" i="33"/>
  <c r="D87" i="33"/>
  <c r="D83" i="33"/>
  <c r="D81" i="33"/>
  <c r="D77" i="33"/>
  <c r="Y53" i="4"/>
  <c r="Y54" i="4"/>
  <c r="Y99" i="10"/>
  <c r="D75" i="33"/>
  <c r="D90" i="33"/>
  <c r="D88" i="33"/>
  <c r="D86" i="33"/>
  <c r="D82" i="33"/>
  <c r="D79" i="33"/>
  <c r="D76" i="33"/>
  <c r="D73" i="33"/>
  <c r="M73" i="33" s="1"/>
  <c r="D71" i="33"/>
  <c r="D70" i="33"/>
  <c r="D69" i="33"/>
  <c r="D68" i="33"/>
  <c r="D67" i="33"/>
  <c r="D66" i="33"/>
  <c r="D65" i="33"/>
  <c r="D64" i="33"/>
  <c r="D63" i="33"/>
  <c r="D62" i="33"/>
  <c r="D60" i="33"/>
  <c r="D59" i="33"/>
  <c r="D58" i="33"/>
  <c r="D57" i="33"/>
  <c r="D56" i="33"/>
  <c r="D55" i="33"/>
  <c r="D54" i="33"/>
  <c r="Y92" i="19"/>
  <c r="Y38" i="6"/>
  <c r="Y81" i="9" s="1"/>
  <c r="Y48" i="6"/>
  <c r="Y118" i="10"/>
  <c r="Y118" i="19"/>
  <c r="Y108" i="19"/>
  <c r="Y123" i="19"/>
  <c r="Y88" i="19"/>
  <c r="Y116" i="19"/>
  <c r="Y96" i="10"/>
  <c r="Y53" i="6"/>
  <c r="Y98" i="19"/>
  <c r="Y30" i="4"/>
  <c r="Y41" i="6"/>
  <c r="Y87" i="19"/>
  <c r="Y71" i="9" s="1"/>
  <c r="Y121" i="19"/>
  <c r="Y56" i="5"/>
  <c r="Y64" i="5"/>
  <c r="Y95" i="10"/>
  <c r="Y65" i="9" s="1"/>
  <c r="Y46" i="6"/>
  <c r="Y72" i="19"/>
  <c r="Y88" i="9" s="1"/>
  <c r="Y58" i="5"/>
  <c r="Y27" i="10"/>
  <c r="Y89" i="19"/>
  <c r="Y97" i="19"/>
  <c r="Y40" i="6"/>
  <c r="Y50" i="6"/>
  <c r="Y102" i="10"/>
  <c r="Y104" i="10"/>
  <c r="Y120" i="19"/>
  <c r="Y100" i="19"/>
  <c r="Y59" i="5"/>
  <c r="Y117" i="19"/>
  <c r="Y103" i="10"/>
  <c r="Y93" i="19"/>
  <c r="Y42" i="6"/>
  <c r="Y93" i="10"/>
  <c r="Y124" i="19"/>
  <c r="Y99" i="19"/>
  <c r="Y43" i="6"/>
  <c r="Y32" i="10"/>
  <c r="Y95" i="19"/>
  <c r="Y107" i="10"/>
  <c r="Y114" i="19"/>
  <c r="Y85" i="19"/>
  <c r="Y73" i="10"/>
  <c r="Z44" i="10"/>
  <c r="Y15" i="9"/>
  <c r="Y113" i="19"/>
  <c r="Y106" i="19"/>
  <c r="Y39" i="6"/>
  <c r="Y122" i="19"/>
  <c r="Y106" i="10"/>
  <c r="Y97" i="10"/>
  <c r="Y119" i="19"/>
  <c r="Y61" i="4"/>
  <c r="Y54" i="5"/>
  <c r="Y44" i="6"/>
  <c r="Y60" i="4"/>
  <c r="Y25" i="4"/>
  <c r="Y44" i="9" s="1"/>
  <c r="Y110" i="10"/>
  <c r="Y61" i="5"/>
  <c r="Y100" i="10"/>
  <c r="Y101" i="10"/>
  <c r="Y94" i="19"/>
  <c r="Y86" i="19"/>
  <c r="Y57" i="5"/>
  <c r="Y53" i="5"/>
  <c r="Y52" i="5"/>
  <c r="Y125" i="19"/>
  <c r="Y62" i="4"/>
  <c r="Y107" i="19"/>
  <c r="Y74" i="9" s="1"/>
  <c r="Y115" i="19"/>
  <c r="Y60" i="5"/>
  <c r="Y102" i="19"/>
  <c r="Y45" i="6"/>
  <c r="Y54" i="6"/>
  <c r="Y62" i="5"/>
  <c r="Y55" i="5"/>
  <c r="Y52" i="4"/>
  <c r="Y26" i="4"/>
  <c r="Y45" i="9" s="1"/>
  <c r="Y65" i="5"/>
  <c r="Y98" i="10"/>
  <c r="Y112" i="19"/>
  <c r="Y105" i="10"/>
  <c r="Y56" i="4"/>
  <c r="Y96" i="19"/>
  <c r="Y47" i="6"/>
  <c r="Y57" i="4"/>
  <c r="Y101" i="19"/>
  <c r="Y91" i="19"/>
  <c r="Y73" i="9" s="1"/>
  <c r="Y66" i="5"/>
  <c r="Y129" i="19"/>
  <c r="Y63" i="5"/>
  <c r="Y52" i="6"/>
  <c r="Y12" i="9"/>
  <c r="Y55" i="6"/>
  <c r="Y58" i="4"/>
  <c r="D85" i="33"/>
  <c r="D84" i="33"/>
  <c r="Z12" i="9"/>
  <c r="Y84" i="19"/>
  <c r="Y70" i="9" s="1"/>
  <c r="Y56" i="6"/>
  <c r="D93" i="33"/>
  <c r="Y55" i="4"/>
  <c r="Y59" i="4"/>
  <c r="Y83" i="19"/>
  <c r="Y68" i="9" s="1"/>
  <c r="Y51" i="6"/>
  <c r="Y94" i="10"/>
  <c r="Y111" i="10"/>
  <c r="Y116" i="10"/>
  <c r="Y49" i="6"/>
  <c r="Y63" i="4"/>
  <c r="W112" i="10"/>
  <c r="W81" i="10"/>
  <c r="AC81" i="10"/>
  <c r="AC112" i="10"/>
  <c r="Z65" i="19"/>
  <c r="Z132" i="19" s="1"/>
  <c r="Z130" i="19"/>
  <c r="Z77" i="9" s="1"/>
  <c r="Z64" i="19"/>
  <c r="Z55" i="19"/>
  <c r="N36" i="33"/>
  <c r="Z110" i="19"/>
  <c r="X110" i="19"/>
  <c r="X55" i="19"/>
  <c r="L36" i="33"/>
  <c r="AD130" i="19"/>
  <c r="AD77" i="9" s="1"/>
  <c r="AD64" i="19"/>
  <c r="AD65" i="19"/>
  <c r="AD132" i="19" s="1"/>
  <c r="AD55" i="19"/>
  <c r="AD110" i="19"/>
  <c r="R36" i="33"/>
  <c r="X81" i="10"/>
  <c r="X112" i="10"/>
  <c r="X86" i="10"/>
  <c r="X117" i="10"/>
  <c r="X34" i="10"/>
  <c r="H115" i="10"/>
  <c r="H33" i="10"/>
  <c r="H84" i="10"/>
  <c r="Z85" i="10"/>
  <c r="Z116" i="10"/>
  <c r="Z34" i="10"/>
  <c r="Y48" i="5"/>
  <c r="X66" i="5"/>
  <c r="X130" i="19"/>
  <c r="X77" i="9" s="1"/>
  <c r="X64" i="19"/>
  <c r="X65" i="19"/>
  <c r="X132" i="19" s="1"/>
  <c r="X48" i="5"/>
  <c r="W48" i="5"/>
  <c r="W66" i="5"/>
  <c r="Y110" i="19"/>
  <c r="Y76" i="9" s="1"/>
  <c r="M36" i="33"/>
  <c r="Y55" i="19"/>
  <c r="AB130" i="19"/>
  <c r="AB77" i="9" s="1"/>
  <c r="AB65" i="19"/>
  <c r="AB132" i="19" s="1"/>
  <c r="AB64" i="19"/>
  <c r="W104" i="19"/>
  <c r="W60" i="19"/>
  <c r="W38" i="19"/>
  <c r="K30" i="33"/>
  <c r="AD75" i="9"/>
  <c r="R73" i="33"/>
  <c r="V23" i="10"/>
  <c r="V104" i="19" s="1"/>
  <c r="V75" i="9" s="1"/>
  <c r="L115" i="10" l="1"/>
  <c r="L84" i="10"/>
  <c r="L33" i="10"/>
  <c r="C114" i="10"/>
  <c r="C83" i="10"/>
  <c r="C66" i="19"/>
  <c r="C133" i="19" s="1"/>
  <c r="C131" i="19"/>
  <c r="C78" i="9" s="1"/>
  <c r="K114" i="10"/>
  <c r="K83" i="10"/>
  <c r="M84" i="33"/>
  <c r="T131" i="19"/>
  <c r="T78" i="9" s="1"/>
  <c r="T66" i="19"/>
  <c r="T133" i="19" s="1"/>
  <c r="J131" i="19"/>
  <c r="J78" i="9" s="1"/>
  <c r="J66" i="19"/>
  <c r="J133" i="19" s="1"/>
  <c r="R114" i="10"/>
  <c r="R83" i="10"/>
  <c r="Q66" i="19"/>
  <c r="Q133" i="19" s="1"/>
  <c r="Q131" i="19"/>
  <c r="Q78" i="9" s="1"/>
  <c r="R131" i="19"/>
  <c r="R78" i="9" s="1"/>
  <c r="R66" i="19"/>
  <c r="R133" i="19" s="1"/>
  <c r="E131" i="19"/>
  <c r="E78" i="9" s="1"/>
  <c r="E66" i="19"/>
  <c r="E133" i="19" s="1"/>
  <c r="F117" i="10"/>
  <c r="F86" i="10"/>
  <c r="F34" i="10"/>
  <c r="G84" i="10"/>
  <c r="G115" i="10"/>
  <c r="G33" i="10"/>
  <c r="M85" i="33"/>
  <c r="Y72" i="9"/>
  <c r="G66" i="19"/>
  <c r="G133" i="19" s="1"/>
  <c r="G131" i="19"/>
  <c r="G78" i="9" s="1"/>
  <c r="N115" i="10"/>
  <c r="N84" i="10"/>
  <c r="N33" i="10"/>
  <c r="N66" i="19"/>
  <c r="N133" i="19" s="1"/>
  <c r="N131" i="19"/>
  <c r="N78" i="9" s="1"/>
  <c r="T33" i="10"/>
  <c r="T84" i="10"/>
  <c r="T115" i="10"/>
  <c r="B131" i="19"/>
  <c r="B66" i="19"/>
  <c r="B133" i="19" s="1"/>
  <c r="U84" i="10"/>
  <c r="U33" i="10"/>
  <c r="U115" i="10"/>
  <c r="D33" i="10"/>
  <c r="D115" i="10"/>
  <c r="D84" i="10"/>
  <c r="P84" i="10"/>
  <c r="P33" i="10"/>
  <c r="P115" i="10"/>
  <c r="Y69" i="9"/>
  <c r="F112" i="10"/>
  <c r="F81" i="10"/>
  <c r="J114" i="10"/>
  <c r="J83" i="10"/>
  <c r="I33" i="10"/>
  <c r="I84" i="10"/>
  <c r="I115" i="10"/>
  <c r="M114" i="10"/>
  <c r="M83" i="10"/>
  <c r="E84" i="10"/>
  <c r="E115" i="10"/>
  <c r="E33" i="10"/>
  <c r="AA131" i="19"/>
  <c r="AA78" i="9" s="1"/>
  <c r="AA66" i="19"/>
  <c r="AA133" i="19" s="1"/>
  <c r="AA76" i="9"/>
  <c r="O79" i="33"/>
  <c r="AA127" i="19"/>
  <c r="O93" i="33" s="1"/>
  <c r="O50" i="33"/>
  <c r="AC127" i="19"/>
  <c r="Q93" i="33" s="1"/>
  <c r="Q50" i="33"/>
  <c r="AC76" i="9"/>
  <c r="Q79" i="33"/>
  <c r="AA84" i="10"/>
  <c r="AA33" i="10"/>
  <c r="AA115" i="10"/>
  <c r="AC66" i="19"/>
  <c r="AC133" i="19" s="1"/>
  <c r="AC131" i="19"/>
  <c r="AC78" i="9" s="1"/>
  <c r="W64" i="19"/>
  <c r="W130" i="19"/>
  <c r="W77" i="9" s="1"/>
  <c r="W65" i="19"/>
  <c r="W132" i="19" s="1"/>
  <c r="X131" i="19"/>
  <c r="X78" i="9" s="1"/>
  <c r="X66" i="19"/>
  <c r="X133" i="19" s="1"/>
  <c r="Z33" i="10"/>
  <c r="Z84" i="10"/>
  <c r="Z115" i="10"/>
  <c r="H114" i="10"/>
  <c r="H83" i="10"/>
  <c r="AD76" i="9"/>
  <c r="R79" i="33"/>
  <c r="Z66" i="19"/>
  <c r="Z133" i="19" s="1"/>
  <c r="Z131" i="19"/>
  <c r="Z78" i="9" s="1"/>
  <c r="Y36" i="10"/>
  <c r="Y113" i="10"/>
  <c r="Y82" i="10"/>
  <c r="M57" i="33"/>
  <c r="M62" i="33"/>
  <c r="M66" i="33"/>
  <c r="M70" i="33"/>
  <c r="M79" i="33"/>
  <c r="M90" i="33"/>
  <c r="M87" i="33"/>
  <c r="V55" i="19"/>
  <c r="V127" i="19" s="1"/>
  <c r="V59" i="19"/>
  <c r="V129" i="19" s="1"/>
  <c r="V110" i="19"/>
  <c r="V76" i="9" s="1"/>
  <c r="Y83" i="9"/>
  <c r="Y84" i="9"/>
  <c r="AB84" i="10"/>
  <c r="AB33" i="10"/>
  <c r="AB115" i="10"/>
  <c r="W75" i="9"/>
  <c r="K73" i="33"/>
  <c r="Y127" i="19"/>
  <c r="M93" i="33" s="1"/>
  <c r="M50" i="33"/>
  <c r="AD127" i="19"/>
  <c r="R93" i="33" s="1"/>
  <c r="R50" i="33"/>
  <c r="Z76" i="9"/>
  <c r="N79" i="33"/>
  <c r="Y92" i="9"/>
  <c r="Y87" i="9" s="1"/>
  <c r="Y16" i="9"/>
  <c r="M54" i="33"/>
  <c r="M58" i="33"/>
  <c r="M63" i="33"/>
  <c r="M67" i="33"/>
  <c r="M71" i="33"/>
  <c r="M82" i="33"/>
  <c r="M75" i="33"/>
  <c r="M77" i="33"/>
  <c r="M89" i="33"/>
  <c r="AD84" i="10"/>
  <c r="AD33" i="10"/>
  <c r="AD115" i="10"/>
  <c r="W115" i="10"/>
  <c r="W33" i="10"/>
  <c r="W84" i="10"/>
  <c r="V102" i="19"/>
  <c r="V121" i="19"/>
  <c r="V89" i="19"/>
  <c r="V100" i="10"/>
  <c r="V110" i="10"/>
  <c r="V118" i="10"/>
  <c r="V124" i="19"/>
  <c r="V95" i="10"/>
  <c r="V65" i="9" s="1"/>
  <c r="V114" i="19"/>
  <c r="V56" i="4"/>
  <c r="V111" i="10"/>
  <c r="V98" i="19"/>
  <c r="V45" i="6"/>
  <c r="V107" i="19"/>
  <c r="V74" i="9" s="1"/>
  <c r="V106" i="19"/>
  <c r="V41" i="6"/>
  <c r="V26" i="4"/>
  <c r="V45" i="9" s="1"/>
  <c r="V85" i="19"/>
  <c r="V48" i="6"/>
  <c r="V102" i="10"/>
  <c r="V57" i="5"/>
  <c r="V54" i="6"/>
  <c r="V93" i="19"/>
  <c r="V119" i="19"/>
  <c r="V47" i="6"/>
  <c r="V101" i="19"/>
  <c r="V101" i="10"/>
  <c r="V52" i="5"/>
  <c r="V116" i="19"/>
  <c r="V98" i="10"/>
  <c r="V123" i="19"/>
  <c r="V64" i="5"/>
  <c r="V107" i="10"/>
  <c r="V42" i="6"/>
  <c r="V55" i="5"/>
  <c r="V52" i="4"/>
  <c r="V43" i="6"/>
  <c r="V93" i="10"/>
  <c r="V94" i="19"/>
  <c r="V108" i="19"/>
  <c r="V49" i="6"/>
  <c r="V95" i="19"/>
  <c r="V125" i="19"/>
  <c r="V109" i="10"/>
  <c r="V112" i="19"/>
  <c r="V51" i="6"/>
  <c r="V96" i="19"/>
  <c r="V118" i="19"/>
  <c r="V63" i="4"/>
  <c r="V38" i="6"/>
  <c r="V81" i="9" s="1"/>
  <c r="V54" i="5"/>
  <c r="V46" i="6"/>
  <c r="V59" i="5"/>
  <c r="V27" i="10"/>
  <c r="V62" i="5"/>
  <c r="V92" i="19"/>
  <c r="V73" i="10"/>
  <c r="V70" i="10" s="1"/>
  <c r="V50" i="6"/>
  <c r="V117" i="19"/>
  <c r="V30" i="4"/>
  <c r="V53" i="4"/>
  <c r="V103" i="10"/>
  <c r="V104" i="10"/>
  <c r="V55" i="4"/>
  <c r="V58" i="5"/>
  <c r="V61" i="5"/>
  <c r="V57" i="4"/>
  <c r="V99" i="10"/>
  <c r="V113" i="19"/>
  <c r="V58" i="4"/>
  <c r="V60" i="5"/>
  <c r="V59" i="4"/>
  <c r="V56" i="5"/>
  <c r="V54" i="4"/>
  <c r="V97" i="10"/>
  <c r="V60" i="4"/>
  <c r="V61" i="4"/>
  <c r="V53" i="5"/>
  <c r="V100" i="19"/>
  <c r="V122" i="19"/>
  <c r="V106" i="10"/>
  <c r="V120" i="19"/>
  <c r="V99" i="19"/>
  <c r="V88" i="19"/>
  <c r="V96" i="10"/>
  <c r="V91" i="19"/>
  <c r="V73" i="9" s="1"/>
  <c r="V72" i="9" s="1"/>
  <c r="V62" i="4"/>
  <c r="V97" i="19"/>
  <c r="V87" i="19"/>
  <c r="V71" i="9" s="1"/>
  <c r="V40" i="6"/>
  <c r="V105" i="10"/>
  <c r="V115" i="19"/>
  <c r="V72" i="19"/>
  <c r="V88" i="9" s="1"/>
  <c r="V65" i="5"/>
  <c r="V39" i="6"/>
  <c r="V25" i="4"/>
  <c r="V44" i="9" s="1"/>
  <c r="V63" i="5"/>
  <c r="V66" i="5"/>
  <c r="V56" i="6"/>
  <c r="V32" i="10"/>
  <c r="V15" i="9"/>
  <c r="V55" i="6"/>
  <c r="V12" i="9"/>
  <c r="V44" i="6"/>
  <c r="V86" i="19"/>
  <c r="V37" i="6"/>
  <c r="V53" i="6"/>
  <c r="V116" i="10"/>
  <c r="V84" i="19"/>
  <c r="V70" i="9" s="1"/>
  <c r="V69" i="9" s="1"/>
  <c r="W12" i="9"/>
  <c r="V52" i="6"/>
  <c r="V57" i="6"/>
  <c r="V94" i="10"/>
  <c r="V83" i="19"/>
  <c r="V68" i="9" s="1"/>
  <c r="AB131" i="19"/>
  <c r="AB78" i="9" s="1"/>
  <c r="AB66" i="19"/>
  <c r="AB133" i="19" s="1"/>
  <c r="X115" i="10"/>
  <c r="X33" i="10"/>
  <c r="X84" i="10"/>
  <c r="X127" i="19"/>
  <c r="L93" i="33" s="1"/>
  <c r="L50" i="33"/>
  <c r="Z45" i="10"/>
  <c r="Z19" i="9" s="1"/>
  <c r="Z18" i="9"/>
  <c r="AA44" i="10"/>
  <c r="Y31" i="10"/>
  <c r="Y108" i="10"/>
  <c r="Y77" i="10"/>
  <c r="M55" i="33"/>
  <c r="M59" i="33"/>
  <c r="M64" i="33"/>
  <c r="M68" i="33"/>
  <c r="M86" i="33"/>
  <c r="M81" i="33"/>
  <c r="M91" i="33"/>
  <c r="V130" i="19"/>
  <c r="V77" i="9" s="1"/>
  <c r="V65" i="19"/>
  <c r="V132" i="19" s="1"/>
  <c r="V64" i="19"/>
  <c r="AC115" i="10"/>
  <c r="AC84" i="10"/>
  <c r="AC33" i="10"/>
  <c r="AB76" i="9"/>
  <c r="P79" i="33"/>
  <c r="V92" i="10"/>
  <c r="W110" i="19"/>
  <c r="W55" i="19"/>
  <c r="K36" i="33"/>
  <c r="AD131" i="19"/>
  <c r="AD78" i="9" s="1"/>
  <c r="AD66" i="19"/>
  <c r="AD133" i="19" s="1"/>
  <c r="X76" i="9"/>
  <c r="L79" i="33"/>
  <c r="Z127" i="19"/>
  <c r="N93" i="33" s="1"/>
  <c r="N50" i="33"/>
  <c r="Z42" i="10"/>
  <c r="Z13" i="9" s="1"/>
  <c r="Y70" i="10"/>
  <c r="M56" i="33"/>
  <c r="M60" i="33"/>
  <c r="M65" i="33"/>
  <c r="M69" i="33"/>
  <c r="M76" i="33"/>
  <c r="M88" i="33"/>
  <c r="M83" i="33"/>
  <c r="Y66" i="19"/>
  <c r="Y133" i="19" s="1"/>
  <c r="Y131" i="19"/>
  <c r="Y78" i="9" s="1"/>
  <c r="AB127" i="19"/>
  <c r="P93" i="33" s="1"/>
  <c r="P50" i="33"/>
  <c r="P114" i="10" l="1"/>
  <c r="P83" i="10"/>
  <c r="D83" i="10"/>
  <c r="D114" i="10"/>
  <c r="T114" i="10"/>
  <c r="T83" i="10"/>
  <c r="I114" i="10"/>
  <c r="I83" i="10"/>
  <c r="F33" i="10"/>
  <c r="F84" i="10"/>
  <c r="F115" i="10"/>
  <c r="E83" i="10"/>
  <c r="E114" i="10"/>
  <c r="U114" i="10"/>
  <c r="U83" i="10"/>
  <c r="G83" i="10"/>
  <c r="G114" i="10"/>
  <c r="N114" i="10"/>
  <c r="N83" i="10"/>
  <c r="L114" i="10"/>
  <c r="L83" i="10"/>
  <c r="AA114" i="10"/>
  <c r="AA83" i="10"/>
  <c r="W127" i="19"/>
  <c r="K93" i="33" s="1"/>
  <c r="K50" i="33"/>
  <c r="V131" i="19"/>
  <c r="V78" i="9" s="1"/>
  <c r="V66" i="19"/>
  <c r="V133" i="19" s="1"/>
  <c r="Y112" i="10"/>
  <c r="Y81" i="10"/>
  <c r="V16" i="9"/>
  <c r="V92" i="9"/>
  <c r="V87" i="9" s="1"/>
  <c r="AB114" i="10"/>
  <c r="AB83" i="10"/>
  <c r="AC114" i="10"/>
  <c r="AC83" i="10"/>
  <c r="AB44" i="10"/>
  <c r="AA45" i="10"/>
  <c r="AA19" i="9" s="1"/>
  <c r="AA18" i="9"/>
  <c r="V36" i="10"/>
  <c r="V82" i="10"/>
  <c r="V113" i="10"/>
  <c r="AD114" i="10"/>
  <c r="AD83" i="10"/>
  <c r="Y117" i="10"/>
  <c r="Y86" i="10"/>
  <c r="Y34" i="10"/>
  <c r="W76" i="9"/>
  <c r="K79" i="33"/>
  <c r="W114" i="10"/>
  <c r="W83" i="10"/>
  <c r="Z114" i="10"/>
  <c r="Z83" i="10"/>
  <c r="X114" i="10"/>
  <c r="X83" i="10"/>
  <c r="V83" i="9"/>
  <c r="V84" i="9"/>
  <c r="V108" i="10"/>
  <c r="V31" i="10"/>
  <c r="V77" i="10"/>
  <c r="W66" i="19"/>
  <c r="W133" i="19" s="1"/>
  <c r="W131" i="19"/>
  <c r="W78" i="9" s="1"/>
  <c r="F114" i="10" l="1"/>
  <c r="F83" i="10"/>
  <c r="V112" i="10"/>
  <c r="V81" i="10"/>
  <c r="Y84" i="10"/>
  <c r="Y115" i="10"/>
  <c r="Y33" i="10"/>
  <c r="AC44" i="10"/>
  <c r="AB18" i="9"/>
  <c r="AB45" i="10"/>
  <c r="AB19" i="9" s="1"/>
  <c r="V86" i="10"/>
  <c r="V117" i="10"/>
  <c r="V34" i="10"/>
  <c r="V115" i="10" l="1"/>
  <c r="V33" i="10"/>
  <c r="V84" i="10"/>
  <c r="AD44" i="10"/>
  <c r="AC18" i="9"/>
  <c r="AC45" i="10"/>
  <c r="AC19" i="9" s="1"/>
  <c r="Y114" i="10"/>
  <c r="Y83" i="10"/>
  <c r="AD45" i="10" l="1"/>
  <c r="AD19" i="9" s="1"/>
  <c r="AD18" i="9"/>
  <c r="V114" i="10"/>
  <c r="V83" i="10"/>
</calcChain>
</file>

<file path=xl/sharedStrings.xml><?xml version="1.0" encoding="utf-8"?>
<sst xmlns="http://schemas.openxmlformats.org/spreadsheetml/2006/main" count="1246" uniqueCount="693">
  <si>
    <t>obs</t>
  </si>
  <si>
    <t>Y_0</t>
  </si>
  <si>
    <t>CNP_0</t>
  </si>
  <si>
    <t>INVP_0</t>
  </si>
  <si>
    <t>TI_0</t>
  </si>
  <si>
    <t>TD_0</t>
  </si>
  <si>
    <t>TW_0</t>
  </si>
  <si>
    <t>CR_0</t>
  </si>
  <si>
    <t>NTR_0</t>
  </si>
  <si>
    <t>GRNT_0</t>
  </si>
  <si>
    <t>BR_0</t>
  </si>
  <si>
    <t>AMR_0</t>
  </si>
  <si>
    <t>DIS_0</t>
  </si>
  <si>
    <t>INPGP_0</t>
  </si>
  <si>
    <t>INPGE_0</t>
  </si>
  <si>
    <t>SB_0</t>
  </si>
  <si>
    <t>INVG_0</t>
  </si>
  <si>
    <t>CNG_0</t>
  </si>
  <si>
    <t>FLNB_0</t>
  </si>
  <si>
    <t>DCGNB_0</t>
  </si>
  <si>
    <t>DCPNB_0</t>
  </si>
  <si>
    <t>MH_0</t>
  </si>
  <si>
    <t>CC_0</t>
  </si>
  <si>
    <t>CAC_0</t>
  </si>
  <si>
    <t>RR_0</t>
  </si>
  <si>
    <t>DCG_0</t>
  </si>
  <si>
    <t>M3_0</t>
  </si>
  <si>
    <t>DCP_0</t>
  </si>
  <si>
    <t>M2_0</t>
  </si>
  <si>
    <t>FCD_0</t>
  </si>
  <si>
    <t>COB_0</t>
  </si>
  <si>
    <t>DCD_0</t>
  </si>
  <si>
    <t>PPI_0</t>
  </si>
  <si>
    <t>CPI_0</t>
  </si>
  <si>
    <t>EMC_0</t>
  </si>
  <si>
    <t>INPPE_0</t>
  </si>
  <si>
    <t>OIN_0</t>
  </si>
  <si>
    <t>OINNB_0</t>
  </si>
  <si>
    <t>PIM_0</t>
  </si>
  <si>
    <t>TRFEP_0</t>
  </si>
  <si>
    <t>GDCHNB_0</t>
  </si>
  <si>
    <t>GDNB_0</t>
  </si>
  <si>
    <t>CPIE_0</t>
  </si>
  <si>
    <t>socialuri Senatanebi</t>
  </si>
  <si>
    <t>TI</t>
  </si>
  <si>
    <t>TD</t>
  </si>
  <si>
    <t>TR</t>
  </si>
  <si>
    <t>GRNT</t>
  </si>
  <si>
    <t>NTR</t>
  </si>
  <si>
    <t>DIS</t>
  </si>
  <si>
    <t>AMR</t>
  </si>
  <si>
    <t>NOB</t>
  </si>
  <si>
    <t>NLB</t>
  </si>
  <si>
    <t>INPGP</t>
  </si>
  <si>
    <t>INPGE</t>
  </si>
  <si>
    <t>INVG</t>
  </si>
  <si>
    <t>CR</t>
  </si>
  <si>
    <t>CNG</t>
  </si>
  <si>
    <t>CNP</t>
  </si>
  <si>
    <t>INVP</t>
  </si>
  <si>
    <t>X</t>
  </si>
  <si>
    <t>IM</t>
  </si>
  <si>
    <t>Y</t>
  </si>
  <si>
    <t>CNP_R</t>
  </si>
  <si>
    <t>INV_P</t>
  </si>
  <si>
    <t>X_R</t>
  </si>
  <si>
    <t>IM_R</t>
  </si>
  <si>
    <t>Y_R</t>
  </si>
  <si>
    <t>BR</t>
  </si>
  <si>
    <t>EWG</t>
  </si>
  <si>
    <t>EGS</t>
  </si>
  <si>
    <t>EGRNT</t>
  </si>
  <si>
    <t>ESTF</t>
  </si>
  <si>
    <t>EOTF</t>
  </si>
  <si>
    <t>FADA</t>
  </si>
  <si>
    <t>FADD</t>
  </si>
  <si>
    <t>FAFA</t>
  </si>
  <si>
    <t>FAFD</t>
  </si>
  <si>
    <t>DFA</t>
  </si>
  <si>
    <t>BDM</t>
  </si>
  <si>
    <t>BDS</t>
  </si>
  <si>
    <t>GDCHNB</t>
  </si>
  <si>
    <t>DEA</t>
  </si>
  <si>
    <t>DEAFI</t>
  </si>
  <si>
    <t>DEAD</t>
  </si>
  <si>
    <t>BPDM</t>
  </si>
  <si>
    <t>BPDS</t>
  </si>
  <si>
    <t>CAC</t>
  </si>
  <si>
    <t>CC</t>
  </si>
  <si>
    <t>COB</t>
  </si>
  <si>
    <t>CPI</t>
  </si>
  <si>
    <t>CPIE</t>
  </si>
  <si>
    <t>DCD</t>
  </si>
  <si>
    <t>DCG</t>
  </si>
  <si>
    <t>DCGNB</t>
  </si>
  <si>
    <t>DCP</t>
  </si>
  <si>
    <t>DCPI</t>
  </si>
  <si>
    <t>DCPNB</t>
  </si>
  <si>
    <t>DPPI</t>
  </si>
  <si>
    <t>EMC</t>
  </si>
  <si>
    <t>ER</t>
  </si>
  <si>
    <t>ERE</t>
  </si>
  <si>
    <t>FCD</t>
  </si>
  <si>
    <t>FLNB</t>
  </si>
  <si>
    <t>GDNB</t>
  </si>
  <si>
    <t>GR</t>
  </si>
  <si>
    <t>INFF</t>
  </si>
  <si>
    <t>INPGE$</t>
  </si>
  <si>
    <t>INPPE</t>
  </si>
  <si>
    <t>INS</t>
  </si>
  <si>
    <t>INTD</t>
  </si>
  <si>
    <t>INTFL</t>
  </si>
  <si>
    <t>INTGE</t>
  </si>
  <si>
    <t>INTGP</t>
  </si>
  <si>
    <t>INTL</t>
  </si>
  <si>
    <t>INTPE</t>
  </si>
  <si>
    <t>M2</t>
  </si>
  <si>
    <t>M3</t>
  </si>
  <si>
    <t>MH</t>
  </si>
  <si>
    <t>NDCGNB</t>
  </si>
  <si>
    <t>OIN</t>
  </si>
  <si>
    <t>OINNB</t>
  </si>
  <si>
    <t>PF</t>
  </si>
  <si>
    <t>PIM</t>
  </si>
  <si>
    <t>PPI</t>
  </si>
  <si>
    <t>RR</t>
  </si>
  <si>
    <t>SB</t>
  </si>
  <si>
    <t>TRFEP</t>
  </si>
  <si>
    <t>TW</t>
  </si>
  <si>
    <t>AMRC</t>
  </si>
  <si>
    <t>AMRC_RT</t>
  </si>
  <si>
    <t>BEXP</t>
  </si>
  <si>
    <t>AMRC_0</t>
  </si>
  <si>
    <t>BEXP_0</t>
  </si>
  <si>
    <t>DEAD_0</t>
  </si>
  <si>
    <t>DEAFI_0</t>
  </si>
  <si>
    <t>EGRNT_0</t>
  </si>
  <si>
    <t>EGS_0</t>
  </si>
  <si>
    <t>EOTF_0</t>
  </si>
  <si>
    <t>ESTF_0</t>
  </si>
  <si>
    <t>EWG_0</t>
  </si>
  <si>
    <t>FADA_0</t>
  </si>
  <si>
    <t>FADD_0</t>
  </si>
  <si>
    <t>NLB_0</t>
  </si>
  <si>
    <t>NOB_0</t>
  </si>
  <si>
    <t>IMG</t>
  </si>
  <si>
    <t>IMS</t>
  </si>
  <si>
    <t>XG</t>
  </si>
  <si>
    <t>XS</t>
  </si>
  <si>
    <t>IMG_0</t>
  </si>
  <si>
    <t>IMS_0</t>
  </si>
  <si>
    <t>XG_0</t>
  </si>
  <si>
    <t>XS_0</t>
  </si>
  <si>
    <t>PIMW</t>
  </si>
  <si>
    <t>DPIMW</t>
  </si>
  <si>
    <t>ETCH</t>
  </si>
  <si>
    <t>CPIW</t>
  </si>
  <si>
    <t>DCPIW</t>
  </si>
  <si>
    <t>GRW</t>
  </si>
  <si>
    <t>YIW</t>
  </si>
  <si>
    <t>GIR</t>
  </si>
  <si>
    <t>OFA</t>
  </si>
  <si>
    <t>FABS</t>
  </si>
  <si>
    <t>FLBS</t>
  </si>
  <si>
    <t>FANB</t>
  </si>
  <si>
    <t>FDG$</t>
  </si>
  <si>
    <t>DDG</t>
  </si>
  <si>
    <t>NFDP$</t>
  </si>
  <si>
    <t>DGIR</t>
  </si>
  <si>
    <t>NFBG</t>
  </si>
  <si>
    <t>NDBGNB</t>
  </si>
  <si>
    <t>NDBGP</t>
  </si>
  <si>
    <t>NFANB</t>
  </si>
  <si>
    <t>CPIW_0</t>
  </si>
  <si>
    <t>DDG_0</t>
  </si>
  <si>
    <t>DGIR_0</t>
  </si>
  <si>
    <t>ETCH_0</t>
  </si>
  <si>
    <t>FABS_0</t>
  </si>
  <si>
    <t>FAFA_0</t>
  </si>
  <si>
    <t>FAFD_0</t>
  </si>
  <si>
    <t>FDG_0</t>
  </si>
  <si>
    <t>FLBS_0</t>
  </si>
  <si>
    <t>GIR_0</t>
  </si>
  <si>
    <t>IMGR_0</t>
  </si>
  <si>
    <t>IMSR_0</t>
  </si>
  <si>
    <t>NDBGNB_0</t>
  </si>
  <si>
    <t>NDBGP_0</t>
  </si>
  <si>
    <t>NFABS_0</t>
  </si>
  <si>
    <t>NFANB_0</t>
  </si>
  <si>
    <t>NFBB_0</t>
  </si>
  <si>
    <t>NFBG_0</t>
  </si>
  <si>
    <t>NFBP_0</t>
  </si>
  <si>
    <t>NFDP_0</t>
  </si>
  <si>
    <t>OFA_0</t>
  </si>
  <si>
    <t>OSBS_0</t>
  </si>
  <si>
    <t>OSCB_0</t>
  </si>
  <si>
    <t>OSNB_0</t>
  </si>
  <si>
    <t>PIMW_0</t>
  </si>
  <si>
    <t>RNFABS_0</t>
  </si>
  <si>
    <t>RNFANB_0</t>
  </si>
  <si>
    <t>XGR_0</t>
  </si>
  <si>
    <t>XSR_0</t>
  </si>
  <si>
    <t>YIW_0</t>
  </si>
  <si>
    <t>YR_0</t>
  </si>
  <si>
    <t>CR_RT</t>
  </si>
  <si>
    <t>DCPIE</t>
  </si>
  <si>
    <t>DEAD_RT</t>
  </si>
  <si>
    <t>DEAFI_RT</t>
  </si>
  <si>
    <t>DIS_RT</t>
  </si>
  <si>
    <t>EGRNT_RT</t>
  </si>
  <si>
    <t>EMC_RT</t>
  </si>
  <si>
    <t>EOTF_RT</t>
  </si>
  <si>
    <t>ESTF_RT</t>
  </si>
  <si>
    <t>EWG_RT</t>
  </si>
  <si>
    <t>FADA_RT</t>
  </si>
  <si>
    <t>FADD_RT</t>
  </si>
  <si>
    <t>FAFA_RT</t>
  </si>
  <si>
    <t>FAFD_RT</t>
  </si>
  <si>
    <t>FLNB_PC</t>
  </si>
  <si>
    <t>GDCHNB_RT</t>
  </si>
  <si>
    <t>GDDNC</t>
  </si>
  <si>
    <t>GFDNC</t>
  </si>
  <si>
    <t>GRNT_RT</t>
  </si>
  <si>
    <t>INVG_RT</t>
  </si>
  <si>
    <t>NDBGNB_RT</t>
  </si>
  <si>
    <t>NDBGP_RT</t>
  </si>
  <si>
    <t>NTR_RT</t>
  </si>
  <si>
    <t>OFA_RT</t>
  </si>
  <si>
    <t>OSCB_RT</t>
  </si>
  <si>
    <t>OSNB_RT</t>
  </si>
  <si>
    <t>RR_RT</t>
  </si>
  <si>
    <t>SB_RT</t>
  </si>
  <si>
    <t>TD_RT</t>
  </si>
  <si>
    <t>TI_RT</t>
  </si>
  <si>
    <t>TRFEP_RT</t>
  </si>
  <si>
    <t>TW_RT</t>
  </si>
  <si>
    <t>CAC_A</t>
  </si>
  <si>
    <t>FLBS_A</t>
  </si>
  <si>
    <t>IMGR_A</t>
  </si>
  <si>
    <t>IMSR_A</t>
  </si>
  <si>
    <t>M2_A</t>
  </si>
  <si>
    <t>XGR_A</t>
  </si>
  <si>
    <t>XSR_A</t>
  </si>
  <si>
    <t>FACB_0</t>
  </si>
  <si>
    <t>GIR_PC</t>
  </si>
  <si>
    <t>INVPR_0</t>
  </si>
  <si>
    <t>COB_A</t>
  </si>
  <si>
    <t>M3_A</t>
  </si>
  <si>
    <t>GDCHCB_0</t>
  </si>
  <si>
    <t>GDCHCB_RT</t>
  </si>
  <si>
    <t>INVPR_A</t>
  </si>
  <si>
    <t>GDCH</t>
  </si>
  <si>
    <t>GDCHCB</t>
  </si>
  <si>
    <t>NFBP</t>
  </si>
  <si>
    <t>ძირითადი ეკონომიკური და ფინანსური ინდიკატორები</t>
  </si>
  <si>
    <t>(საბაზო სცენარი)</t>
  </si>
  <si>
    <t>ფაქტ.</t>
  </si>
  <si>
    <t>დანართი #1.1</t>
  </si>
  <si>
    <t>დანართი #1.6</t>
  </si>
  <si>
    <t>დანართი #1.5</t>
  </si>
  <si>
    <t>დანართი #1.4</t>
  </si>
  <si>
    <t>დანართი #1.3</t>
  </si>
  <si>
    <t>დანართი #1.2</t>
  </si>
  <si>
    <t>(პროცენტული ცვლილება წინა წელთან თუ სხვაგვარად არ არის მითითებული)</t>
  </si>
  <si>
    <t>ეროვნული შემოსავალი და ფასები</t>
  </si>
  <si>
    <t>ნომინალური მშპ</t>
  </si>
  <si>
    <t>რეალური მშპ</t>
  </si>
  <si>
    <t>მლნ ლარი</t>
  </si>
  <si>
    <t>მლნ აშშ დოლარი</t>
  </si>
  <si>
    <t>მშპ ერთ სულ მოსახლეზე</t>
  </si>
  <si>
    <t>ლარი</t>
  </si>
  <si>
    <t>აშშ დოლარი</t>
  </si>
  <si>
    <t>ინვესტიციები, მლნ ლარი</t>
  </si>
  <si>
    <t>სამომხმარებლო ფასების ინდექსი, პერიოდის ბოლოს</t>
  </si>
  <si>
    <t>მშპ-ს დეფლატორი</t>
  </si>
  <si>
    <t>ნაერთი ბიუჯეტი</t>
  </si>
  <si>
    <t>გადასახადები და სოციალური შენატანები</t>
  </si>
  <si>
    <t>გადასახადები</t>
  </si>
  <si>
    <t>ხარჯები და არა ფინანსური აქტივების ზრდა</t>
  </si>
  <si>
    <t>ხარჯები</t>
  </si>
  <si>
    <t>საგარეო სექტორი</t>
  </si>
  <si>
    <t>ექსპორტი</t>
  </si>
  <si>
    <t>საქონელი</t>
  </si>
  <si>
    <t>მომსახურება</t>
  </si>
  <si>
    <t>იმპორტი</t>
  </si>
  <si>
    <t>ფული და კრედიტი (პერიოდის ბოლოს)</t>
  </si>
  <si>
    <t>სარეზერვო ფული</t>
  </si>
  <si>
    <r>
      <t xml:space="preserve">ფართო ფული </t>
    </r>
    <r>
      <rPr>
        <sz val="10"/>
        <rFont val="Arial"/>
        <family val="2"/>
      </rPr>
      <t>M3</t>
    </r>
  </si>
  <si>
    <r>
      <t xml:space="preserve">ფართო ფული </t>
    </r>
    <r>
      <rPr>
        <sz val="10"/>
        <rFont val="Arial"/>
        <family val="2"/>
      </rPr>
      <t>M2</t>
    </r>
  </si>
  <si>
    <t>ფულის მიმოქცევის სიჩქარე</t>
  </si>
  <si>
    <t>ფულის მულტიპლიკატორი</t>
  </si>
  <si>
    <t>მთლიანი საერთაშორისო რეზერვები</t>
  </si>
  <si>
    <t>ერთი თვის საშუალო იმპორტის ჯერადი</t>
  </si>
  <si>
    <t>სავალუტო კურსი ლარი / აშშ დოლარი</t>
  </si>
  <si>
    <t>საშუალო პერიოდის განმავლობაში</t>
  </si>
  <si>
    <t>პერიოდის ბოლოს</t>
  </si>
  <si>
    <t>საპროცენტო განაკვეთები (ეროვნულ ვალუტაში), პროცენტი</t>
  </si>
  <si>
    <t>სესხებზე</t>
  </si>
  <si>
    <t>დეპოზიტებზე</t>
  </si>
  <si>
    <t>(პროცენტულად მშპ-სთან თუ სხვაგვარად არ არის მითითებული)</t>
  </si>
  <si>
    <t>რეალური სექტორი</t>
  </si>
  <si>
    <t>ინვესტიციები</t>
  </si>
  <si>
    <t>შემოსავლები</t>
  </si>
  <si>
    <t>ხარჯები და არა ფინანსური აქტივების შეძენა</t>
  </si>
  <si>
    <t>არა ფინანსური აქტივების შეძენა</t>
  </si>
  <si>
    <t>საოპერაციო სალდო</t>
  </si>
  <si>
    <t>მთლიანი სალდო</t>
  </si>
  <si>
    <t>სავაჭრო ბალანსი</t>
  </si>
  <si>
    <t>მიმდინარე ანგარიშის ბალანსი</t>
  </si>
  <si>
    <t>ტრანსფერების გარეშე</t>
  </si>
  <si>
    <t>ტრანსფერების ჩათვლით</t>
  </si>
  <si>
    <t>მთავრობის ვალი პროცენტულად მშპ-სთან</t>
  </si>
  <si>
    <t>საგარეო ვალი პროცენტულად მშპ-სთან</t>
  </si>
  <si>
    <t>საგარეო ვალი პროცენტულად ექსპორტთან</t>
  </si>
  <si>
    <t>საგარეო ვალის მომსახურება პროცენტულად ექსპორტთან</t>
  </si>
  <si>
    <t xml:space="preserve">საგარეო ვალი პროცენტულად ბიუჯეტის შემოსავლებთან </t>
  </si>
  <si>
    <t>საშინაო ვალი პროცენტულად მშპ-სთან</t>
  </si>
  <si>
    <t>მთავრობის ვალი პროცენტულად ბიუჯეტის შემოსავლებთან</t>
  </si>
  <si>
    <t>საგარეო ვალის მომსახურება პროცენტულად ბიუჯეტის შემოსავლებთან</t>
  </si>
  <si>
    <t>შენიშვნა: გაანგარიშებები გაკეთებულია მაკროეკონომიკური მოდელის გამოყენებით და მონაცემების თავსებადობის უზრუნვეყყოფის მიზნით, გასული პერიოდის ზოგირთი სტატისტიკური მონაცემი კორექტირებულია</t>
  </si>
  <si>
    <t>მოსალ</t>
  </si>
  <si>
    <t>პროგნ.</t>
  </si>
  <si>
    <t>ეროვნული ანგარიშები</t>
  </si>
  <si>
    <t>(მლნ ლარი)</t>
  </si>
  <si>
    <t>სამომხმარებლო ხარჯები</t>
  </si>
  <si>
    <t>მთავრობა</t>
  </si>
  <si>
    <t>კერძო</t>
  </si>
  <si>
    <t>მთლიანი შიდა პროდუქტი</t>
  </si>
  <si>
    <t>წმინდა ფაქტორული შემოსავლები</t>
  </si>
  <si>
    <t>მთლიანი ეროვნული პროდუქტი</t>
  </si>
  <si>
    <t>ტრანსფერები უცხოეთიდან</t>
  </si>
  <si>
    <t>მთლიანი ეროვნული განკარგვადი შემოსავალი</t>
  </si>
  <si>
    <t>კერძო განკარგვადი შემოსავალი</t>
  </si>
  <si>
    <t>მთლიანი დანაზოგები</t>
  </si>
  <si>
    <t>ეროვნული დანაზოგები</t>
  </si>
  <si>
    <t>საგარეო დანაზოგები (მიმდ. ანგ. დეფიციტი)</t>
  </si>
  <si>
    <t>მემორანდუმის მუხლები</t>
  </si>
  <si>
    <t>მშპ-ს ზრდა, %</t>
  </si>
  <si>
    <t>მშპ-ს დეფლატორი (2001 =100)</t>
  </si>
  <si>
    <t>პროცენტული ცვლილება, %</t>
  </si>
  <si>
    <t>სამომხმარებლო ფასების ინდექსი (2001 = 100)</t>
  </si>
  <si>
    <t>საპროცენტო განაკვეთი სესხებზე (ეროვნულ ვალუტაში), %</t>
  </si>
  <si>
    <t>საპროცენტო განაკვეთი დეპოზიტებზე (ეროვნულ ვალუტაში), %</t>
  </si>
  <si>
    <t>საპროცენტო განაკვეთების განფენა, %</t>
  </si>
  <si>
    <t>სავალუტო კურსი, ლარი / აშშ დოლარი</t>
  </si>
  <si>
    <t>სავალუტო კურსი, პერიოდის ბოლოს, _x000D_
ლარი / აშშ დოლარი</t>
  </si>
  <si>
    <t>(რეალური, მლნ ლარი, 2001=100)</t>
  </si>
  <si>
    <t>(პროცენტულად მშპ-სთან)</t>
  </si>
  <si>
    <t>არაპირდაპირი გადასახადები</t>
  </si>
  <si>
    <t>პირდაპირი გადასახადები</t>
  </si>
  <si>
    <t>სოციალური შენატანები</t>
  </si>
  <si>
    <t>გრანტები</t>
  </si>
  <si>
    <t>სხვა შემოსავლები</t>
  </si>
  <si>
    <t>შრომის ანაზღაურება</t>
  </si>
  <si>
    <t>საქონელი და მომსახურება</t>
  </si>
  <si>
    <t>პროცენტი</t>
  </si>
  <si>
    <t>საგარეო</t>
  </si>
  <si>
    <t>საშინაო</t>
  </si>
  <si>
    <t>სუბსიდიები</t>
  </si>
  <si>
    <t>სოციალური უზრუნველყოფა</t>
  </si>
  <si>
    <t>სხვა ხარჯები</t>
  </si>
  <si>
    <t>არაფინანსური აქტივების წმინდა ზრდა</t>
  </si>
  <si>
    <t>ზრდა</t>
  </si>
  <si>
    <t>შემცირება</t>
  </si>
  <si>
    <t>ფინანსური აქტივების წმინდა ზრდა</t>
  </si>
  <si>
    <t>ვალდებულებების წმინდა ზრდა</t>
  </si>
  <si>
    <t>ფულად საკრედიტო ორგანოები</t>
  </si>
  <si>
    <t>სხვა ვალდებულებები</t>
  </si>
  <si>
    <t>სხვა კრედიტორული დავალიანება</t>
  </si>
  <si>
    <t>აღება</t>
  </si>
  <si>
    <t>დაფარვა</t>
  </si>
  <si>
    <t>დეპოზიტებზე ნაშთის ცვლილება (+ ზრდა)</t>
  </si>
  <si>
    <t>ეროვნული ბანკი</t>
  </si>
  <si>
    <t>კომერციული ბანკები</t>
  </si>
  <si>
    <t>ბალანსი</t>
  </si>
  <si>
    <t>ტრადიციული დეფიციტი (ვალდებულებები)</t>
  </si>
  <si>
    <t>ხარჯების დავალიანებების წმინდა ცვლილება _x000D_
(-შემცირება)</t>
  </si>
  <si>
    <t>საგარეო ვალის პროცენტის მომსახურება</t>
  </si>
  <si>
    <t>საშინაო ხარჯები</t>
  </si>
  <si>
    <t>ტრადიციული დეფიციტი (საკასო)</t>
  </si>
  <si>
    <t>პირველადი დეფიციტი (ვალდებულებები)</t>
  </si>
  <si>
    <t>პირველადი დეფიციტი (საკასო)</t>
  </si>
  <si>
    <t>მთავრობის საგარეო ვალი, მლნ აშშ დოლარი</t>
  </si>
  <si>
    <t>საგარეო ვალის მომსახურება, მლნ აშშ დოლარი</t>
  </si>
  <si>
    <t>ძირითადი თანხა, მლნ. აშშ დოლარი</t>
  </si>
  <si>
    <t>პროცენტი, მლნ აშშ დოლარი</t>
  </si>
  <si>
    <t>მთავრობის საშინაო ვალი, მლნ ლარი</t>
  </si>
  <si>
    <t>მთავრობის საგარეო ვალი პროცენტულად მშპ-თან</t>
  </si>
  <si>
    <t>მთავრობის საგარეო ვალი პროცენტულად ექსპორტთან</t>
  </si>
  <si>
    <t>მთავრობის საგარეო ვალის მომსახურება პროცენტულად ექსპორტთან</t>
  </si>
  <si>
    <t>მთავრობის საგარეო ვალის პროცენტის მომსახურება პროცენტულად ექსპორტთან</t>
  </si>
  <si>
    <t xml:space="preserve">მთავრობის ვალი პროცენტულად ბიუჯეტის შემოსავლებთან </t>
  </si>
  <si>
    <t>მთავრობის საგარეო ვალის მომსახურება პროცენტულად ბიუჯეტის შემოსავლებთან</t>
  </si>
  <si>
    <t>მთავრობის საგარეო ვალის მომსახურება პროცენტულად ხარჯებსა და არაფინანსური აქტივების შეძენასთან</t>
  </si>
  <si>
    <t>მთავრობის საგარეო ვალის პროცენტის დაფარვა პროცენტულად ხარჯებსა  და არაფინანსური აქტივების შეძენასთან</t>
  </si>
  <si>
    <t>(მლნ აშშ დოლარი)</t>
  </si>
  <si>
    <t>მიმდინარე ანგარიში</t>
  </si>
  <si>
    <t>საქონლის ექსპორტი</t>
  </si>
  <si>
    <t>საქონლის იმპორტი</t>
  </si>
  <si>
    <t>მომსახურების ექსპორტი</t>
  </si>
  <si>
    <t>მომსახურების იმპორტი</t>
  </si>
  <si>
    <t>მომსახურეთა ხელფასი</t>
  </si>
  <si>
    <t>პროცენტების გადახდა</t>
  </si>
  <si>
    <t>წმინდა მიმდინარე ტრანსფერები</t>
  </si>
  <si>
    <t>კაპიტალის და ფინანსური ანგარიში</t>
  </si>
  <si>
    <t>საბანკო სისტემა</t>
  </si>
  <si>
    <t>რეზერვების ცვლილება (- ზრდა)</t>
  </si>
  <si>
    <t>წმინდა უცხოური აქტივები</t>
  </si>
  <si>
    <t>უცხოური აქტივები</t>
  </si>
  <si>
    <t>უცხოური ვალდებულებები</t>
  </si>
  <si>
    <t>საშინაო აქტივები</t>
  </si>
  <si>
    <t>მთავრობის წმინდა დავალიანება</t>
  </si>
  <si>
    <t>ეკონომიკის დანარჩენი სექტორის დავალიანება</t>
  </si>
  <si>
    <t>სხვა მუხლები წმინდა</t>
  </si>
  <si>
    <t>ნაღდი ფული ბანკებს გარეთ</t>
  </si>
  <si>
    <t>დეპოზიტები ეროვნულ ვალუტაში</t>
  </si>
  <si>
    <t>დეპოზიტები უცხოურ ვალუტაში</t>
  </si>
  <si>
    <t>დოლარიზაციის კოეფიციენტი</t>
  </si>
  <si>
    <t>კერძო სექტორის კრედიტი პროც. მშპ-სთან</t>
  </si>
  <si>
    <t>(პროცენტულად წინა წელთან)</t>
  </si>
  <si>
    <r>
      <t>ფართო ფული</t>
    </r>
    <r>
      <rPr>
        <sz val="10"/>
        <rFont val="Arial"/>
        <family val="2"/>
      </rPr>
      <t xml:space="preserve"> M2</t>
    </r>
  </si>
  <si>
    <r>
      <t xml:space="preserve">ფულის მიმოქცევის სიჩქარე </t>
    </r>
    <r>
      <rPr>
        <sz val="10"/>
        <rFont val="Arial"/>
        <family val="2"/>
      </rPr>
      <t>M3</t>
    </r>
  </si>
  <si>
    <r>
      <t xml:space="preserve">ფულის მიმოქცევის სიჩქარე </t>
    </r>
    <r>
      <rPr>
        <sz val="10"/>
        <rFont val="Arial"/>
        <family val="2"/>
      </rPr>
      <t>M2</t>
    </r>
  </si>
  <si>
    <r>
      <t xml:space="preserve">ფულის მულტიპლიკატორი </t>
    </r>
    <r>
      <rPr>
        <sz val="10"/>
        <rFont val="Arial"/>
        <family val="2"/>
      </rPr>
      <t>M3</t>
    </r>
  </si>
  <si>
    <r>
      <t xml:space="preserve">ფულის მულტიპლიკატორი </t>
    </r>
    <r>
      <rPr>
        <sz val="10"/>
        <rFont val="Arial"/>
        <family val="2"/>
      </rPr>
      <t>M2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</si>
  <si>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</si>
  <si>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</t>
    </r>
  </si>
  <si>
    <t>ეროვნული ბანკის ანგარიშები</t>
  </si>
  <si>
    <t>ოფიციალური საერთთაშორისო რეზერვი</t>
  </si>
  <si>
    <t>სხვა უცხოური აქტივები</t>
  </si>
  <si>
    <t>მთავრობის სასესხო დავალიანება</t>
  </si>
  <si>
    <t>მთავრობის დეპოზიტები</t>
  </si>
  <si>
    <t>კომერციული ბანკების დავალიანება</t>
  </si>
  <si>
    <t>ნაღდი ფული მიმოქცევაში</t>
  </si>
  <si>
    <t>სავალდებულო რეზერვი</t>
  </si>
  <si>
    <t>ნაშთი საკორესპონდენტო და სხვა ანგარიშებზე</t>
  </si>
  <si>
    <t>საერთაშორისო რეზერვები</t>
  </si>
  <si>
    <t>მონაცემები</t>
  </si>
  <si>
    <t>ეროვნული ანგარიშები მლნ. ლარი</t>
  </si>
  <si>
    <t>ნომინალური</t>
  </si>
  <si>
    <t>რეალური</t>
  </si>
  <si>
    <t>სახელმწიფო ფინანსები, მლნ. ლარი</t>
  </si>
  <si>
    <t>საშემოსავლო გადასახადი</t>
  </si>
  <si>
    <t>მოგების გადასახადი</t>
  </si>
  <si>
    <t>დღგ</t>
  </si>
  <si>
    <t>ტერიტორიაზე</t>
  </si>
  <si>
    <t>იმპორტზე</t>
  </si>
  <si>
    <t>აქციზი</t>
  </si>
  <si>
    <t>საბაჟო</t>
  </si>
  <si>
    <t>ქონების გადასახდი</t>
  </si>
  <si>
    <t>მიწა</t>
  </si>
  <si>
    <t xml:space="preserve">სხვა </t>
  </si>
  <si>
    <t>სხვა გადასახადები</t>
  </si>
  <si>
    <t>სახელმწიფო ბიუჯეტი</t>
  </si>
  <si>
    <t>ადგილობრივი ბიუჯეტები</t>
  </si>
  <si>
    <t>არასაბიუჯეტო სექტორი</t>
  </si>
  <si>
    <t>ხელფასი</t>
  </si>
  <si>
    <t>ძირითადი თანხა</t>
  </si>
  <si>
    <t>პროცენტის დავალიანება</t>
  </si>
  <si>
    <t>დეპოზიტებზე არსებული ნაშთის ცვლილება (+ ზრდა)</t>
  </si>
  <si>
    <t>ხარჯების მიხედვით დავალიანებების წმინდა ცვლილება _x000D_
(-შემცირება)</t>
  </si>
  <si>
    <t>მომსახრების ბალანსი</t>
  </si>
  <si>
    <t>წმინდა მიმდინარე ტრანსფერტები</t>
  </si>
  <si>
    <t>მლნ ლარი,</t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</si>
  <si>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3</t>
    </r>
  </si>
  <si>
    <r>
      <t xml:space="preserve">ფართო ფული </t>
    </r>
    <r>
      <rPr>
        <sz val="10"/>
        <rFont val="Arial"/>
        <family val="2"/>
      </rPr>
      <t>M</t>
    </r>
    <r>
      <rPr>
        <sz val="10"/>
        <rFont val="LitNusx"/>
        <family val="2"/>
      </rPr>
      <t>2</t>
    </r>
  </si>
  <si>
    <t>ბანკების წმინდა დავალიანება</t>
  </si>
  <si>
    <t>წმინდა უცხოური აქტივები (მლნ აშშ დოლარი)</t>
  </si>
  <si>
    <t>მთავრობის წმინდა დავალიანება კომერციული ბანკებიდან</t>
  </si>
  <si>
    <t>ფასები სავალუტო კურსი, საპროცენტო განაკვეთები</t>
  </si>
  <si>
    <t>სამომხმარებლო ფასების ინდექსი საშუალო პერიოდისთვის</t>
  </si>
  <si>
    <t>ინფლაცია საშუალო პერიოდისთვის, %</t>
  </si>
  <si>
    <t>სამომხმარებლო ფასების ინდექსი პერიოდის ბოლოს</t>
  </si>
  <si>
    <t>ინფლაცია პერიოდის ბოლოს, %</t>
  </si>
  <si>
    <t>მშპ-ს დეფლატორი 2001=100</t>
  </si>
  <si>
    <t>მშპ-ს დეფლატორის პროცენტული ცვლილება</t>
  </si>
  <si>
    <t>იმპორტის ფასების ინდექსი (2001=100)</t>
  </si>
  <si>
    <t>ეფექტური საბაჟო ტარიფის ცვლილება, %</t>
  </si>
  <si>
    <t>ფასების ინდექსი აშშ-ში (1982-84=100)</t>
  </si>
  <si>
    <t>ფასების ინდექსი აშშ-ში (2001=100)</t>
  </si>
  <si>
    <t>ინფლაცია აშშ-ში,</t>
  </si>
  <si>
    <t>იმპორტის მსოფლიო ფასების ინდექსი (2001 =100)</t>
  </si>
  <si>
    <t xml:space="preserve">პროცენტული ცვლილება </t>
  </si>
  <si>
    <t>მსოფლიო სამომხმარებლო ფასების ინდექსი (2001 = 100)</t>
  </si>
  <si>
    <t>მსოფლიო ინფლაცია, %</t>
  </si>
  <si>
    <t>მსოფლოი მშპ-ს ინდეხსი (2001 = 100)</t>
  </si>
  <si>
    <t>მსოფლიო მშპ-ს ზრდა, %</t>
  </si>
  <si>
    <t>საავალუტო კურსის ინდექსი (2001=100)</t>
  </si>
  <si>
    <t>პროცენტული ცვლილება</t>
  </si>
  <si>
    <t>სავალუტო კურსი საშუალო პერიოდისთვის</t>
  </si>
  <si>
    <t>სავალუტო კურსი პერიოდის ბოლოს</t>
  </si>
  <si>
    <t>საშუალო წლიური საპროცენტო განაკვეთი დეპოზიტებზე, ლარში.</t>
  </si>
  <si>
    <t>საშუალო წლიური საპროცენტო განაკვეთი სესხებზე, ლარში</t>
  </si>
  <si>
    <t>საპროცენტო განაკვეთების განფენა, ეროვნ. ვალუტაში %</t>
  </si>
  <si>
    <t>აშშ-ს საპროცენტო განაკვეთი სესხებზე</t>
  </si>
  <si>
    <t>მთავრობის და ერ. ბანკის საგარეო ვალი, მლნ აშშ დოლარი</t>
  </si>
  <si>
    <t>საპროცენტო განაკვეთი მთავრობის საგარეო ვალზე</t>
  </si>
  <si>
    <t>ამორტიზაცია პროცენტულად ვალთან</t>
  </si>
  <si>
    <t>საპროცენტო განაკვეთი მთავრობის საშინაო ვალზე</t>
  </si>
  <si>
    <t>მოსახლეობა, ათ კაცი</t>
  </si>
  <si>
    <t>დასაქმებულთა რაოდენობა, ათ კაცი</t>
  </si>
  <si>
    <t>შედეგები</t>
  </si>
  <si>
    <t>მთავრობის საგარეო ვალის ამორტიზაცია და პროცენტის დავალიანების დაფარვა მლნ ლარი.</t>
  </si>
  <si>
    <t>მთავრობის საგარეო ვალის ამორტიზაცია, დარიცხვა, მლნ ლარი.</t>
  </si>
  <si>
    <t>ნაერთი ბიუჯეტის ხარჯები (ვალდებულებები), მლნ ლარი.</t>
  </si>
  <si>
    <t>ნაერთი ბიუჯეტის შემოსავლები, მლნ ლარი.</t>
  </si>
  <si>
    <t xml:space="preserve">ნაშთები კომერციული ბანკების საკორესპონდენტო ანგარიშებზე, მლნ ლარი. </t>
  </si>
  <si>
    <t>ნაღდი ფული მიმოქცევაში, მლნ ლარი.</t>
  </si>
  <si>
    <t>მთავრობის სამომხმარებლო ხარჯები, მლნ ლარი.</t>
  </si>
  <si>
    <t>კერძო სამომხმარებლო ხარჯები, მლნ ლარი.</t>
  </si>
  <si>
    <t>ბანკებს გარეთ არსებული ნაღდი ფული, მლნ ლარი.</t>
  </si>
  <si>
    <t>სამომხმარებლო ფასების ინდექსი, (2001 = 100)</t>
  </si>
  <si>
    <t>სამომხმარებლო ფასების ინდექსი პერიოდის ბოლოს (2001 = 100)</t>
  </si>
  <si>
    <t>მსოფლიო სამომხმარებლო ფასების ინდექსი (2001 =100)</t>
  </si>
  <si>
    <t>მთავრობის კაპიტალური შემოსავლები, მლნ ლარი.</t>
  </si>
  <si>
    <t>დეპოზიტები ეროვნულ ვალუტაში, მლნ ლარი.</t>
  </si>
  <si>
    <t>მთავრობის წმინდა დავალიანება საბანკო სისტემის მიმართ, მლნ ლარი.</t>
  </si>
  <si>
    <t>მთავრობის ვალი ეროვნული ბანკის მიმართ, მლნ ლარი.</t>
  </si>
  <si>
    <t>ეკონომიკის დანარჩენი სექტორის დავალიანება, მლნ ლარი.</t>
  </si>
  <si>
    <t>კომერციული ბანკების წმინდა დავალიანება ეროვნული ბანკის მიმართ, მლნ ლარი.</t>
  </si>
  <si>
    <t>მთავრობის საშინაო ვალი, მლნ ლარი.</t>
  </si>
  <si>
    <t>ხარჯების დავალიანების ცვლილება რეზიდენტების მიმართ, მლნ ლარი (- შემცირება)</t>
  </si>
  <si>
    <t>საგარეო ვალის პროცენტის დავალიანების ცვლილება, მლნ ლარი (- შემცირება)</t>
  </si>
  <si>
    <t>მთლიანი საერთაშორისო რეზერვების ცვლილება, მლნ ლარი</t>
  </si>
  <si>
    <t>საგარეო ვალების ჩამორიცხვა, მლნ ლარი.</t>
  </si>
  <si>
    <t>ბიუჯეტისდან გაცემული გრანტები, მლნ ლარი.</t>
  </si>
  <si>
    <t>ბიუჯეტის ხარჯები საქონეზე და მომსახურებაზე, მლნ ლარი</t>
  </si>
  <si>
    <t>მომსახურეთა ხელფასი, მლნ ლარი.</t>
  </si>
  <si>
    <t>ნაერთი ბიუჯეტის სხვა ხარჯები, მლნ ლარი</t>
  </si>
  <si>
    <t>სოციალური უზრუნველყოფის ხარჯები ნაერთი ბიუჯეტიდან, მლნ ლარი</t>
  </si>
  <si>
    <t>ნაერთი ბიუჯეტის ხარჯები ხელფასზე, მლნ ლარი</t>
  </si>
  <si>
    <t>საბანკო სისტემის უცხოური აქტივები, მლნ ლარი</t>
  </si>
  <si>
    <t>ცომერციული ბანკების უცხოური აქტივები, მლნ ლარი</t>
  </si>
  <si>
    <t>მთავრობის საშინაო ფინანსური აქტივების ზრდა, მლნ ლარი</t>
  </si>
  <si>
    <t>მთავრობის საშინაო ფინანსური აქტივების შემცირება, მლნ ლარი</t>
  </si>
  <si>
    <t>მთავრობის საგარეო ფინანსური აქტივების ზრდა, მლნ ლარი</t>
  </si>
  <si>
    <t>მთავრობის საგარეო ფინანსური აქტივების შემცირება, მლნ ლარი</t>
  </si>
  <si>
    <t>დეპოზიტები უცხოურ ვალუტაში, მლნ ლარი.</t>
  </si>
  <si>
    <t>მთავრობის საგარეო ვალი, მლნ აშშ დოლარი.</t>
  </si>
  <si>
    <t>საბანკო სისტემის საგარეო ვალდებულებები, მლნ ლარი.</t>
  </si>
  <si>
    <t>ეროვნული ბანკის საგარეო ვალდებულებები, მლნ ლარი.</t>
  </si>
  <si>
    <t>მთავრიბის დეპოზიტების ცვლილება კომერციულ ბანკებში, მლნ ლარი</t>
  </si>
  <si>
    <t>მთავრიბის დეპოზიტების ცვლილება ეროვნულ ბანკში, მლნ ლარი</t>
  </si>
  <si>
    <t>მთავრობის დეპოზიტები ეროვნულ ბანკში, მლნ ლარი</t>
  </si>
  <si>
    <t>მთლიანი საერთაშორისო რეზერვები, მლნ ლარი</t>
  </si>
  <si>
    <t>ნაერთი ბიუჯეტის შემოსავლები გრანტებიდან, მლნ ლარი.</t>
  </si>
  <si>
    <t>საქონლის იმპორტი, მლნ ლარი.</t>
  </si>
  <si>
    <t>საქონლის რეალური იმპორტი, მლნ ლარი.</t>
  </si>
  <si>
    <t>მომსახურების იმპორტი, მლნ ლარი.</t>
  </si>
  <si>
    <t>მომსახურების რეალური იმპორტი, მლნ ლარი.</t>
  </si>
  <si>
    <t>მთავრობის საგარეო ვალის პროცენტის მომსახურების ხარჯები, მლნ აშშ დოლარი</t>
  </si>
  <si>
    <t>მთავრობის საშინაო ვალის პროცენტის მომსახურების ხარჯები, მლნ ლარი.</t>
  </si>
  <si>
    <t>კერძო სექტორის საგარეო ვალის პროცენტის მომსახურების ხარჯები, მლნ ლარი.</t>
  </si>
  <si>
    <t>მთავრობის კაპიტალური ხარჯები, არა ფინანსური აქტივების შეძენა, მლნ ლარი.</t>
  </si>
  <si>
    <t>კერძო სექტორის საინვესტიციო ხარჯები, მლნ ლარი.</t>
  </si>
  <si>
    <t>რელური კერძო ინვესტიციები, მლნ ლარი.</t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</si>
  <si>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2,მლნ ლარი.</t>
    </r>
  </si>
  <si>
    <r>
      <t xml:space="preserve">ფართო ფული </t>
    </r>
    <r>
      <rPr>
        <sz val="10"/>
        <rFont val="Cambria"/>
        <family val="1"/>
      </rPr>
      <t>M</t>
    </r>
    <r>
      <rPr>
        <sz val="10"/>
        <rFont val="LitNusx"/>
        <family val="2"/>
      </rPr>
      <t>3, მლნ ლარი.</t>
    </r>
  </si>
  <si>
    <t>სარეზერვო ფული, მლნ ლარი.</t>
  </si>
  <si>
    <t>მთავრობის ეროვნული ბანკის კრედიტის ცვლილება, მლნ ლარი.</t>
  </si>
  <si>
    <t>მთავრობის კერძო სექტორის კრედიტის ცვლილება, მლნ ლარი.</t>
  </si>
  <si>
    <t>საბანკო სექტორის წნინდა უცხოური აქტივები, მლნ ლარი.</t>
  </si>
  <si>
    <t>ეროვნული ბანკის წნინდა უცხოური აქტივები, მლნ ლარი.</t>
  </si>
  <si>
    <t>საბანკო სისტემის საგარეო ვალის ცვლილება მლნ ლარი.</t>
  </si>
  <si>
    <t>მთავრობის საგარეო ვალის ცვლილება, მლნ ლარი.</t>
  </si>
  <si>
    <t>კერძო სექტორის საგარეო ვალის ცვლილება, მლნ ლარი.</t>
  </si>
  <si>
    <t>კერძო სექტორის საგარეო ვალი, მლნ აშშ დოლარი</t>
  </si>
  <si>
    <t>ნაერთი ბიუჯეტის წმინდა სესხები/ვალები, მლნ ლარი.</t>
  </si>
  <si>
    <t>ნაერთი ბიუჯეტის საოპერაციო სალდო, მლნ ლარი.</t>
  </si>
  <si>
    <t>ნაერთი ბიუჯეტის სხვა შემოსავლები, მლნ ლარი.</t>
  </si>
  <si>
    <t>ეროვნული ბანკის სხვა საგარეო აქტივები, მლნ ლარი.</t>
  </si>
  <si>
    <t>საბანკო სისტემის სხვა წმინდა მუხლები, მლნ ლარი.</t>
  </si>
  <si>
    <t>ეროვნული ბანკის სხვა წმინდა მუხლები, მლნ ლარი.</t>
  </si>
  <si>
    <t>საბანკო სისტემის საოპერაციო ბალანსი, მლნ ლარი.</t>
  </si>
  <si>
    <t>კომერციული ბანკების საოპერაციო ბალანსი, მლნ ლარი.</t>
  </si>
  <si>
    <t>ეროვნული ბანკის საოპერაციო ბალანსი, მლნ ლარი.</t>
  </si>
  <si>
    <t>იმპორტის ფასების ინდექსი, (2001 = 100)</t>
  </si>
  <si>
    <t>მშპ-ს დეფლატორი, 2001 = 1.</t>
  </si>
  <si>
    <t>საბანკო სისტემის წნინდა უცხოური აქტივების გადაფასება, მლნ ლარი.</t>
  </si>
  <si>
    <t>ეროვნული ბანკის წნინდა უცხოური აქტივების გადაფასება, მლნ ლარი.</t>
  </si>
  <si>
    <t>სავალდებულო რეზერვები, მლნ ლარი.</t>
  </si>
  <si>
    <t>ნაერთი ბიუჯეტის ხარჯები სუბსიდიებზე, მლნ ლარი.</t>
  </si>
  <si>
    <t>პირდაპირი გადასახადები, მლნ ლარი.</t>
  </si>
  <si>
    <t>არაპირდაპირი გადასახადები, მლნ ლარი.</t>
  </si>
  <si>
    <t>ტრანსფერტები უცხოეთიდან კერძო სექტორზე, მლნ ლარი.</t>
  </si>
  <si>
    <t>გადასახადები ხელფასზე, მლნ ლარი.</t>
  </si>
  <si>
    <t>საქონლის ექსპორტი, მლნ ლარი.</t>
  </si>
  <si>
    <t>საქონლის რეალური ექსპორტი, მლნ ლარი.</t>
  </si>
  <si>
    <t>მომსახურების ექსპორტი, მლნ ლარი.</t>
  </si>
  <si>
    <t>მომსახურების რეალური ექსპორტი, მლნ ლარი.</t>
  </si>
  <si>
    <t>ნომინალური მშპ, მლნ ლარი.</t>
  </si>
  <si>
    <t>მსოფლიო მშპ-ს ინდექსი (2001 = 100)</t>
  </si>
  <si>
    <t>რელური მშპ, მლნ ლარი.</t>
  </si>
  <si>
    <t>მთავრობის საგარეო ვალის ამორტიზაცია, პროცენტულად მშპ-სთან</t>
  </si>
  <si>
    <t>მთავრობის კაპიტალური შემოსავლები, პროცენტულად მშპ-სთან</t>
  </si>
  <si>
    <t>ინფლაცია საშუალო პერიოდზე</t>
  </si>
  <si>
    <t>ინფლაცია პერიოდის ბოლოს</t>
  </si>
  <si>
    <t>მსოფლიო ინფლაცია</t>
  </si>
  <si>
    <t>საშინაო ხარჯების დავალიანების ცვლილება რეზიდენტებზე, პროცენტულად მშპ-სთან</t>
  </si>
  <si>
    <t>საგარეო ვალის პროცენტის დავალიანების ცვლილება, პროცენტულად მშპ-სთან</t>
  </si>
  <si>
    <t>საგარეო ვალების ჩამორიცხვა, პროცენტულად მშპ-სთან</t>
  </si>
  <si>
    <t>ბიუჯეტისდან გაცემული გრანტები, პროცენტულად მშპ-სთან</t>
  </si>
  <si>
    <t>მომსახურეთა ხელფასი, პროცენტულად მშპ-სთან</t>
  </si>
  <si>
    <t>ბიუჯეტის სხვა ხარჯები, პროცენტულად მშპ-სთან</t>
  </si>
  <si>
    <t>სავალუტო კურსი საშუალო პერიდისთვის, ლარი/აშშ დოლარი</t>
  </si>
  <si>
    <t>სავალუტო კურსი პერიდის ბოლოს, ლარი/აშშ დოლარი</t>
  </si>
  <si>
    <t>სოციალური უზრუნველყოფის ხარჯები ბიუჯეტიდან, პროცენტულად მშპ-სთან</t>
  </si>
  <si>
    <t>ბიუჯეტის ხარჯები ხელფასზე, პროცენტულად მშპ-სთან</t>
  </si>
  <si>
    <t>მთავრობის საშინაო ფინანსური აქტივების ზრდა, პროცენტულად მშპ-სთან</t>
  </si>
  <si>
    <t>მთავრობის საშინაო ფინანსური აქტივების შემცირება, პროცენტულად მშპ-სთან</t>
  </si>
  <si>
    <t>მთავრობის საგარეო ფინანსური აქტივების ზრდა, პროცენტულად მშპ-სთან</t>
  </si>
  <si>
    <t>მთავრობის საგარეო ფინანსური აქტივების შემცირება, პროცენტულად მშპ-სთან</t>
  </si>
  <si>
    <t>ეროვნული ბანკის საგარეო ვალდებულებები, პროცენტული ცვლილება</t>
  </si>
  <si>
    <t>მთავრობის დეპოზიტების ცვლილება კომერციულ ბანკებში, პროცენტულად მშპ-სთან</t>
  </si>
  <si>
    <t>მთავრობის დეპოზიტების ცვლილება ეროვნულ ბანკში, პროცენტულად მშპ-სთან</t>
  </si>
  <si>
    <t>მთავრობის არასაკასო ოპერაციები საშინაო ვალზე, მლნ ლარი</t>
  </si>
  <si>
    <t>მთავრობის არასაკასო ოპერაციები საგარეო ვალზე, მლნ ლარი</t>
  </si>
  <si>
    <t>მთლიანი საერთაშორისო რეზერვების პროცენტული ცვლილება</t>
  </si>
  <si>
    <t>ეკონომიკური ზრდა, %</t>
  </si>
  <si>
    <t>ბიუჯეტის შემოსავლები გრანტებიდან, პროცენტულად მშპ-სთან</t>
  </si>
  <si>
    <t>მსოფლიო ეკონომიკის ზრდა, %</t>
  </si>
  <si>
    <t>საპროცენტო განაკვეთები დეპოზიტებზე, %</t>
  </si>
  <si>
    <t>ეფექტური საპროცენტო განაკვეთი მთავრობის საგარეო ვალზე %</t>
  </si>
  <si>
    <t>ეფექტური საპროცენტო განაკვეთი მთავრობის საშინაო ვალზე %</t>
  </si>
  <si>
    <t>საპროცენტო განაკვეთები სესხებზე, %</t>
  </si>
  <si>
    <t>ეფექტური საპროცენტო განაკვეთი კერძო საგარეო ვალზე %</t>
  </si>
  <si>
    <t>მთავრობის კაპიტალური ხარჯები, არა ფინანსური აქტივების შეძენა, პროცენტულად მშპ-სთან</t>
  </si>
  <si>
    <t>მთავრობის ეროვნული ბანკის კრედიტის ცვლილება, პროცენტულად მშპ-სთან</t>
  </si>
  <si>
    <t>მთავრობის კერძო სექტორის კრედიტის ცვლილება, პროცენტულად მშპ-სთან</t>
  </si>
  <si>
    <t>მთავრობის არასაგადასახადო შემოსავლები, პროცენტულად მშპ-სთან</t>
  </si>
  <si>
    <t>ეროვნული ბანკის სხვა ფინანსური აქტივები, პროცენტულად მშპ-სთან</t>
  </si>
  <si>
    <t>კომერციული ბანკების საოპერაციო ბალანსი, პროცენტულად მშპ-სთან</t>
  </si>
  <si>
    <t>ეროვნული ბანკის საოპერაციო ბალანსი, პროცენტულად მშპ-სთან</t>
  </si>
  <si>
    <t>სავალდებულო რეზერვები, პროცენტულად მშპ-სთან</t>
  </si>
  <si>
    <t>სუბსიდიები, პროცენტულად მშპ-სთან</t>
  </si>
  <si>
    <t>პირდაპირი გადასახადები, პროცენტულად მშპ-სთან</t>
  </si>
  <si>
    <t>არაპირდაპირი გადასახადები, პროცენტულად მშპ-სთან</t>
  </si>
  <si>
    <t>ტრანსფერტები უცხოეთიდან კერძო სექტორზე, პროცენტულად მშპ-სთან</t>
  </si>
  <si>
    <t>რეალური გადასახადები ხელფასზე, პროცენტულად მშპ-სთან</t>
  </si>
  <si>
    <t>ნაშთები კომერციული ბანკების საკორესპონდენტო ანგარიშებზე, დამატებითი ფაქტორი</t>
  </si>
  <si>
    <t>ბანკებს გარეთ არსებული ნაღდი ფული, დამატებითი ფაქტორი</t>
  </si>
  <si>
    <t>საბანკო სისტემის საგარეო ვალდებულებები, დამატებითი ფაქტორი</t>
  </si>
  <si>
    <t>საქონლის რეალური იმპორტი, დამატებითი ფაქტორი</t>
  </si>
  <si>
    <t>მომსახურების რეალური იმპორტი, დამატებითი ფაქტორი</t>
  </si>
  <si>
    <t>ფართო ფული M2, დამატებითი ფაქტორი</t>
  </si>
  <si>
    <t>ფართო ფული M3, დამატებითი ფაქტორი</t>
  </si>
  <si>
    <t>საქონლის რეალური ექსპორტი, დამატებითი ფაქტორი</t>
  </si>
  <si>
    <t>მომსახურების რეალური ექსპორტი, დამატებითი ფაქტორი</t>
  </si>
  <si>
    <t>საგადსახდელო ბალანსი</t>
  </si>
  <si>
    <t>საგადასახდელო ბალანსი</t>
  </si>
  <si>
    <t>დეპოზიტური კორპორაციების მიმოხილვა</t>
  </si>
  <si>
    <t>ეროვნული ბანკის მიმოხილვა</t>
  </si>
  <si>
    <t>მუშაკთა შრომის ანაზღაურება</t>
  </si>
  <si>
    <t>reluri kerZo investiciebi, damatebiTi faqtori</t>
  </si>
  <si>
    <t>სამომხმარებლო ფასების ინდექსი, საშუალო პერიოდის</t>
  </si>
  <si>
    <t>საქონლით ვაჭრობის ბალანსი</t>
  </si>
  <si>
    <t>naerTi ბიუჯეტი</t>
  </si>
  <si>
    <t>T</t>
  </si>
  <si>
    <t>wlebi</t>
  </si>
  <si>
    <t>ერ. ბანკის საგარეო ვალი,</t>
  </si>
  <si>
    <t>ტრადიციული დეფიციტი (ვალდებულები)</t>
  </si>
  <si>
    <t>მთავრობის ვალები</t>
  </si>
  <si>
    <t>კერძო სექტორის წმინდა საგარეო valdebulebebi, მლნ აშშ დოლარი</t>
  </si>
  <si>
    <t>საპროცენტო განაკვეთი კერძო საგარეო valdebulebebze</t>
  </si>
  <si>
    <t>World</t>
  </si>
  <si>
    <t>Prices, Consumer Price Index, All items, Index</t>
  </si>
  <si>
    <t>IFS data</t>
  </si>
  <si>
    <t>National Accounts, Expenditure, Gross Domestic Product, Real, Percentage change, corresponding period previous year, Percent</t>
  </si>
  <si>
    <t>Advanced Economies</t>
  </si>
  <si>
    <t>External Trade, Goods, Deflator/Unit Value of Imports, Cost Insurance Freight (CIF), in US Dollars, Index</t>
  </si>
  <si>
    <t>FRED data</t>
  </si>
  <si>
    <t>Import Price Index (End Use): All commodities</t>
  </si>
  <si>
    <t>USA</t>
  </si>
  <si>
    <t>იმპორტის ფასების ინდექსი აშშ_ში (2001 =100)</t>
  </si>
  <si>
    <t>აშშ-ს იმპორტის ფასების ინდექსის ცვლილება, %</t>
  </si>
  <si>
    <t>იმპორტის ფასების ინდექსი აშშ_ში, (2001 = 100)</t>
  </si>
  <si>
    <t>წინა წლების ვალდებულებები</t>
  </si>
  <si>
    <t>საანგარიშო პერიოდის ხარჯები</t>
  </si>
  <si>
    <t>EOTFC</t>
  </si>
  <si>
    <t>EOTFP</t>
  </si>
  <si>
    <t>EOTFP_RT</t>
  </si>
  <si>
    <t>EOTFC_0</t>
  </si>
  <si>
    <t>EOTFP_0</t>
  </si>
  <si>
    <t>ნაერთი ბიუჯეტის სხვა ხარჯები, საანგარიშო პერიოდის ხარჯები, მლნ ლარი</t>
  </si>
  <si>
    <t>ნაერთი ბიუჯეტის სხვა ხარჯები, წინა წლების ვალდებულებები, მლნ ლარი</t>
  </si>
  <si>
    <t>ბიუჯეტის სხვა ხარჯები, წინა წლების ვალდებულებები, პროცენტულად მშპ-სთან</t>
  </si>
  <si>
    <t>მოდიფიცირებული დეფიციტი (სსფ-ს პროგრამით)</t>
  </si>
  <si>
    <t>.0%5</t>
  </si>
  <si>
    <t>ფინანსური და კაპიტალის ანგარიში</t>
  </si>
  <si>
    <t>დანართი #1.7</t>
  </si>
  <si>
    <t>სხვაობა ნაერთ ბიუჯეთან</t>
  </si>
  <si>
    <t>სახელმწიფოს ერთიანი ბიუჯეტი</t>
  </si>
  <si>
    <t>ისტორიული საშიანო ვალი, მლნ. ლარი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</si>
</sst>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0.0000"/>
    <numFmt numFmtId="165" formatCode="0.0%"/>
    <numFmt numFmtId="166" formatCode="0.000"/>
    <numFmt numFmtId="167" formatCode="0.0"/>
    <numFmt numFmtId="168" formatCode="0.00000"/>
    <numFmt numFmtId="169" formatCode="#,##0.0"/>
    <numFmt numFmtId="170" formatCode="#,##0.000"/>
    <numFmt numFmtId="171" formatCode="dd\.mm\.yy;@"/>
    <numFmt numFmtId="172" formatCode="0.000%"/>
    <numFmt numFmtId="173" formatCode="0.000000"/>
    <numFmt numFmtId="174" formatCode="0.000000000000000000"/>
    <numFmt numFmtId="175" formatCode="#,##0.0000"/>
  </numFmts>
  <fonts count="38">
    <font>
      <sz val="10"/>
      <name val="Arial"/>
    </font>
    <font>
      <sz val="10"/>
      <name val="Arial"/>
      <family val="2"/>
      <charset val="204"/>
    </font>
    <font>
      <b/>
      <sz val="11"/>
      <name val="LitNusx"/>
      <family val="2"/>
    </font>
    <font>
      <sz val="10"/>
      <name val="LitNusx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LitNusx"/>
      <family val="2"/>
    </font>
    <font>
      <sz val="10"/>
      <name val="LitNusx"/>
      <family val="2"/>
    </font>
    <font>
      <b/>
      <sz val="10"/>
      <name val="LitNusx"/>
      <family val="2"/>
    </font>
    <font>
      <b/>
      <sz val="14"/>
      <name val="LitNusx"/>
      <family val="2"/>
    </font>
    <font>
      <sz val="14"/>
      <name val="Arial"/>
      <family val="2"/>
    </font>
    <font>
      <sz val="10"/>
      <name val="Cambria"/>
      <family val="1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</font>
    <font>
      <sz val="10"/>
      <name val="Helv"/>
      <charset val="204"/>
    </font>
    <font>
      <sz val="10"/>
      <color indexed="8"/>
      <name val="Calibri"/>
      <family val="2"/>
    </font>
    <font>
      <sz val="10"/>
      <color indexed="9"/>
      <name val="Calibri"/>
      <family val="2"/>
    </font>
    <font>
      <sz val="10"/>
      <color indexed="20"/>
      <name val="Calibri"/>
      <family val="2"/>
    </font>
    <font>
      <b/>
      <sz val="10"/>
      <color indexed="52"/>
      <name val="Calibri"/>
      <family val="2"/>
    </font>
    <font>
      <b/>
      <sz val="10"/>
      <color indexed="9"/>
      <name val="Calibri"/>
      <family val="2"/>
    </font>
    <font>
      <sz val="12"/>
      <name val="Arial"/>
      <family val="2"/>
    </font>
    <font>
      <i/>
      <sz val="10"/>
      <color indexed="23"/>
      <name val="Calibri"/>
      <family val="2"/>
    </font>
    <font>
      <sz val="10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62"/>
      <name val="Calibri"/>
      <family val="2"/>
    </font>
    <font>
      <sz val="10"/>
      <color indexed="52"/>
      <name val="Calibri"/>
      <family val="2"/>
    </font>
    <font>
      <sz val="10"/>
      <color indexed="60"/>
      <name val="Calibri"/>
      <family val="2"/>
    </font>
    <font>
      <b/>
      <sz val="10"/>
      <color indexed="63"/>
      <name val="Calibri"/>
      <family val="2"/>
    </font>
    <font>
      <b/>
      <sz val="18"/>
      <color indexed="56"/>
      <name val="Cambria"/>
      <family val="2"/>
    </font>
    <font>
      <sz val="10"/>
      <color indexed="10"/>
      <name val="Calibri"/>
      <family val="2"/>
    </font>
    <font>
      <sz val="11"/>
      <color indexed="8"/>
      <name val="Calibri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0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6" applyNumberFormat="0" applyAlignment="0" applyProtection="0"/>
    <xf numFmtId="0" fontId="22" fillId="21" borderId="7" applyNumberFormat="0" applyAlignment="0" applyProtection="0"/>
    <xf numFmtId="43" fontId="4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5" fillId="4" borderId="0" applyNumberFormat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0" fontId="23" fillId="0" borderId="0" applyProtection="0"/>
    <xf numFmtId="0" fontId="29" fillId="7" borderId="6" applyNumberFormat="0" applyAlignment="0" applyProtection="0"/>
    <xf numFmtId="0" fontId="30" fillId="0" borderId="11" applyNumberFormat="0" applyFill="0" applyAlignment="0" applyProtection="0"/>
    <xf numFmtId="0" fontId="31" fillId="22" borderId="0" applyNumberFormat="0" applyBorder="0" applyAlignment="0" applyProtection="0"/>
    <xf numFmtId="0" fontId="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23" borderId="12" applyNumberFormat="0" applyFont="0" applyAlignment="0" applyProtection="0"/>
    <xf numFmtId="0" fontId="32" fillId="20" borderId="13" applyNumberFormat="0" applyAlignment="0" applyProtection="0"/>
    <xf numFmtId="9" fontId="1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" fillId="0" borderId="0"/>
    <xf numFmtId="0" fontId="33" fillId="0" borderId="0" applyNumberFormat="0" applyFill="0" applyBorder="0" applyAlignment="0" applyProtection="0"/>
    <xf numFmtId="0" fontId="23" fillId="0" borderId="14" applyProtection="0"/>
    <xf numFmtId="0" fontId="34" fillId="0" borderId="0" applyNumberFormat="0" applyFill="0" applyBorder="0" applyAlignment="0" applyProtection="0"/>
    <xf numFmtId="0" fontId="15" fillId="0" borderId="0"/>
    <xf numFmtId="0" fontId="1" fillId="0" borderId="0"/>
  </cellStyleXfs>
  <cellXfs count="173">
    <xf numFmtId="0" fontId="0" fillId="0" borderId="0" xfId="0"/>
    <xf numFmtId="0" fontId="2" fillId="0" borderId="0" xfId="0" applyFont="1"/>
    <xf numFmtId="2" fontId="0" fillId="0" borderId="0" xfId="0" applyNumberFormat="1"/>
    <xf numFmtId="0" fontId="3" fillId="0" borderId="0" xfId="0" applyFont="1" applyAlignment="1">
      <alignment horizontal="right"/>
    </xf>
    <xf numFmtId="0" fontId="2" fillId="0" borderId="1" xfId="0" applyFont="1" applyBorder="1"/>
    <xf numFmtId="0" fontId="0" fillId="0" borderId="1" xfId="0" applyBorder="1"/>
    <xf numFmtId="0" fontId="0" fillId="0" borderId="0" xfId="0" applyBorder="1"/>
    <xf numFmtId="0" fontId="3" fillId="0" borderId="0" xfId="0" applyFont="1" applyBorder="1" applyAlignment="1">
      <alignment horizontal="right"/>
    </xf>
    <xf numFmtId="0" fontId="0" fillId="0" borderId="2" xfId="0" applyBorder="1"/>
    <xf numFmtId="0" fontId="3" fillId="0" borderId="2" xfId="0" applyFont="1" applyBorder="1" applyAlignment="1">
      <alignment horizontal="right"/>
    </xf>
    <xf numFmtId="167" fontId="0" fillId="0" borderId="0" xfId="0" applyNumberFormat="1"/>
    <xf numFmtId="0" fontId="0" fillId="0" borderId="0" xfId="0" applyNumberFormat="1"/>
    <xf numFmtId="165" fontId="5" fillId="0" borderId="0" xfId="2" applyNumberFormat="1" applyFont="1"/>
    <xf numFmtId="167" fontId="5" fillId="0" borderId="0" xfId="0" applyNumberFormat="1" applyFont="1"/>
    <xf numFmtId="0" fontId="5" fillId="0" borderId="0" xfId="0" applyFont="1"/>
    <xf numFmtId="2" fontId="5" fillId="0" borderId="0" xfId="0" applyNumberFormat="1" applyFont="1"/>
    <xf numFmtId="165" fontId="5" fillId="0" borderId="0" xfId="0" applyNumberFormat="1" applyFont="1"/>
    <xf numFmtId="0" fontId="6" fillId="0" borderId="0" xfId="0" applyFont="1"/>
    <xf numFmtId="0" fontId="4" fillId="0" borderId="0" xfId="0" applyFont="1"/>
    <xf numFmtId="0" fontId="7" fillId="0" borderId="0" xfId="0" applyFont="1"/>
    <xf numFmtId="0" fontId="7" fillId="0" borderId="0" xfId="0" applyFont="1" applyAlignment="1">
      <alignment horizontal="left" indent="1"/>
    </xf>
    <xf numFmtId="0" fontId="7" fillId="0" borderId="0" xfId="0" applyFont="1" applyAlignment="1">
      <alignment horizontal="left" wrapText="1" indent="1"/>
    </xf>
    <xf numFmtId="0" fontId="7" fillId="0" borderId="0" xfId="0" applyFont="1" applyAlignment="1">
      <alignment horizontal="left" indent="2"/>
    </xf>
    <xf numFmtId="0" fontId="7" fillId="0" borderId="0" xfId="0" applyFont="1" applyAlignment="1">
      <alignment horizontal="left" indent="3"/>
    </xf>
    <xf numFmtId="0" fontId="8" fillId="0" borderId="0" xfId="0" applyFont="1"/>
    <xf numFmtId="0" fontId="7" fillId="0" borderId="0" xfId="0" applyFont="1" applyAlignment="1">
      <alignment wrapText="1"/>
    </xf>
    <xf numFmtId="10" fontId="0" fillId="0" borderId="0" xfId="2" applyNumberFormat="1" applyFont="1"/>
    <xf numFmtId="167" fontId="5" fillId="0" borderId="0" xfId="0" applyNumberFormat="1" applyFont="1" applyBorder="1"/>
    <xf numFmtId="0" fontId="5" fillId="0" borderId="0" xfId="0" applyFont="1" applyBorder="1"/>
    <xf numFmtId="0" fontId="9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167" fontId="5" fillId="0" borderId="2" xfId="0" applyNumberFormat="1" applyFont="1" applyBorder="1"/>
    <xf numFmtId="166" fontId="5" fillId="0" borderId="0" xfId="0" applyNumberFormat="1" applyFont="1" applyBorder="1"/>
    <xf numFmtId="166" fontId="5" fillId="0" borderId="0" xfId="0" applyNumberFormat="1" applyFont="1"/>
    <xf numFmtId="0" fontId="5" fillId="0" borderId="2" xfId="0" applyFont="1" applyBorder="1"/>
    <xf numFmtId="0" fontId="7" fillId="0" borderId="2" xfId="0" applyFont="1" applyBorder="1" applyAlignment="1">
      <alignment wrapText="1"/>
    </xf>
    <xf numFmtId="2" fontId="5" fillId="0" borderId="2" xfId="0" applyNumberFormat="1" applyFont="1" applyBorder="1"/>
    <xf numFmtId="2" fontId="5" fillId="0" borderId="0" xfId="0" applyNumberFormat="1" applyFont="1" applyBorder="1"/>
    <xf numFmtId="165" fontId="5" fillId="0" borderId="2" xfId="0" applyNumberFormat="1" applyFont="1" applyBorder="1"/>
    <xf numFmtId="0" fontId="7" fillId="0" borderId="2" xfId="0" applyFont="1" applyBorder="1"/>
    <xf numFmtId="0" fontId="7" fillId="0" borderId="2" xfId="0" applyFont="1" applyBorder="1" applyAlignment="1">
      <alignment horizontal="left" indent="1"/>
    </xf>
    <xf numFmtId="165" fontId="5" fillId="0" borderId="2" xfId="2" applyNumberFormat="1" applyFont="1" applyBorder="1"/>
    <xf numFmtId="0" fontId="7" fillId="0" borderId="0" xfId="0" applyFont="1" applyAlignment="1">
      <alignment horizontal="left"/>
    </xf>
    <xf numFmtId="165" fontId="5" fillId="0" borderId="0" xfId="0" applyNumberFormat="1" applyFont="1" applyBorder="1"/>
    <xf numFmtId="167" fontId="4" fillId="0" borderId="0" xfId="0" applyNumberFormat="1" applyFont="1"/>
    <xf numFmtId="165" fontId="5" fillId="0" borderId="0" xfId="2" applyNumberFormat="1" applyFont="1" applyBorder="1"/>
    <xf numFmtId="0" fontId="4" fillId="0" borderId="0" xfId="0" applyFont="1" applyBorder="1"/>
    <xf numFmtId="171" fontId="4" fillId="0" borderId="0" xfId="0" applyNumberFormat="1" applyFont="1"/>
    <xf numFmtId="0" fontId="4" fillId="0" borderId="0" xfId="0" applyFont="1" applyAlignment="1">
      <alignment horizontal="centerContinuous"/>
    </xf>
    <xf numFmtId="0" fontId="4" fillId="0" borderId="1" xfId="0" applyFont="1" applyBorder="1"/>
    <xf numFmtId="0" fontId="4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0" xfId="0" applyFont="1" applyAlignment="1">
      <alignment horizontal="centerContinuous" wrapText="1"/>
    </xf>
    <xf numFmtId="0" fontId="7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left" wrapText="1" indent="1"/>
    </xf>
    <xf numFmtId="0" fontId="7" fillId="0" borderId="2" xfId="0" applyFont="1" applyBorder="1" applyAlignment="1">
      <alignment horizontal="left" wrapText="1" indent="1"/>
    </xf>
    <xf numFmtId="0" fontId="7" fillId="0" borderId="0" xfId="0" applyFont="1" applyFill="1" applyBorder="1" applyAlignment="1">
      <alignment horizontal="centerContinuous" wrapText="1"/>
    </xf>
    <xf numFmtId="0" fontId="7" fillId="0" borderId="0" xfId="0" applyFont="1" applyBorder="1" applyAlignment="1">
      <alignment horizontal="left" indent="1"/>
    </xf>
    <xf numFmtId="165" fontId="5" fillId="0" borderId="0" xfId="2" applyNumberFormat="1" applyFont="1" applyAlignment="1">
      <alignment horizontal="right"/>
    </xf>
    <xf numFmtId="168" fontId="0" fillId="0" borderId="0" xfId="0" applyNumberFormat="1"/>
    <xf numFmtId="167" fontId="0" fillId="0" borderId="0" xfId="0" applyNumberFormat="1" applyBorder="1"/>
    <xf numFmtId="0" fontId="4" fillId="0" borderId="0" xfId="0" applyFont="1" applyBorder="1" applyAlignment="1">
      <alignment horizontal="centerContinuous" wrapText="1"/>
    </xf>
    <xf numFmtId="165" fontId="5" fillId="0" borderId="0" xfId="2" applyNumberFormat="1" applyFont="1" applyBorder="1" applyAlignment="1">
      <alignment horizontal="right"/>
    </xf>
    <xf numFmtId="0" fontId="10" fillId="0" borderId="0" xfId="0" applyFont="1" applyBorder="1" applyAlignment="1">
      <alignment horizontal="centerContinuous"/>
    </xf>
    <xf numFmtId="0" fontId="3" fillId="0" borderId="1" xfId="0" applyFont="1" applyBorder="1" applyAlignment="1">
      <alignment horizontal="right"/>
    </xf>
    <xf numFmtId="165" fontId="0" fillId="0" borderId="0" xfId="0" applyNumberFormat="1" applyBorder="1"/>
    <xf numFmtId="0" fontId="3" fillId="0" borderId="0" xfId="0" applyFont="1"/>
    <xf numFmtId="0" fontId="3" fillId="0" borderId="0" xfId="0" applyFont="1" applyAlignment="1">
      <alignment horizontal="left" indent="1"/>
    </xf>
    <xf numFmtId="165" fontId="7" fillId="0" borderId="0" xfId="2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indent="2"/>
    </xf>
    <xf numFmtId="2" fontId="4" fillId="0" borderId="0" xfId="0" applyNumberFormat="1" applyFont="1"/>
    <xf numFmtId="0" fontId="3" fillId="0" borderId="0" xfId="0" applyFont="1" applyAlignment="1">
      <alignment horizontal="left" indent="3"/>
    </xf>
    <xf numFmtId="0" fontId="3" fillId="0" borderId="0" xfId="0" applyFont="1" applyAlignment="1">
      <alignment horizontal="left" indent="4"/>
    </xf>
    <xf numFmtId="0" fontId="3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169" fontId="0" fillId="0" borderId="0" xfId="2" applyNumberFormat="1" applyFont="1"/>
    <xf numFmtId="0" fontId="3" fillId="0" borderId="0" xfId="0" applyFont="1" applyBorder="1"/>
    <xf numFmtId="0" fontId="3" fillId="0" borderId="0" xfId="0" applyFont="1" applyBorder="1" applyAlignment="1">
      <alignment horizontal="left" indent="1"/>
    </xf>
    <xf numFmtId="0" fontId="3" fillId="0" borderId="0" xfId="0" applyFont="1" applyBorder="1" applyAlignment="1">
      <alignment horizontal="left" indent="2"/>
    </xf>
    <xf numFmtId="0" fontId="3" fillId="0" borderId="0" xfId="0" applyFont="1" applyBorder="1" applyAlignment="1">
      <alignment horizontal="left" indent="3"/>
    </xf>
    <xf numFmtId="0" fontId="3" fillId="0" borderId="0" xfId="0" applyFont="1" applyBorder="1" applyAlignment="1">
      <alignment wrapText="1"/>
    </xf>
    <xf numFmtId="0" fontId="8" fillId="0" borderId="0" xfId="0" applyFont="1" applyBorder="1"/>
    <xf numFmtId="169" fontId="0" fillId="0" borderId="0" xfId="0" applyNumberFormat="1" applyBorder="1"/>
    <xf numFmtId="0" fontId="3" fillId="0" borderId="0" xfId="0" applyFont="1" applyBorder="1" applyAlignment="1">
      <alignment horizontal="left" wrapText="1" indent="1"/>
    </xf>
    <xf numFmtId="169" fontId="5" fillId="0" borderId="0" xfId="0" applyNumberFormat="1" applyFont="1" applyBorder="1"/>
    <xf numFmtId="0" fontId="7" fillId="0" borderId="0" xfId="0" applyFont="1" applyAlignment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1" xfId="0" applyFont="1" applyBorder="1"/>
    <xf numFmtId="0" fontId="3" fillId="0" borderId="2" xfId="0" applyFont="1" applyBorder="1"/>
    <xf numFmtId="169" fontId="5" fillId="0" borderId="2" xfId="0" applyNumberFormat="1" applyFont="1" applyBorder="1"/>
    <xf numFmtId="0" fontId="3" fillId="0" borderId="2" xfId="0" applyFont="1" applyBorder="1" applyAlignment="1">
      <alignment wrapText="1"/>
    </xf>
    <xf numFmtId="0" fontId="5" fillId="0" borderId="1" xfId="0" applyFont="1" applyBorder="1"/>
    <xf numFmtId="0" fontId="4" fillId="0" borderId="1" xfId="0" applyFont="1" applyBorder="1" applyAlignment="1"/>
    <xf numFmtId="167" fontId="4" fillId="0" borderId="0" xfId="0" applyNumberFormat="1" applyFont="1" applyBorder="1"/>
    <xf numFmtId="0" fontId="0" fillId="0" borderId="1" xfId="0" applyBorder="1" applyAlignment="1"/>
    <xf numFmtId="2" fontId="12" fillId="0" borderId="0" xfId="0" applyNumberFormat="1" applyFont="1"/>
    <xf numFmtId="0" fontId="4" fillId="0" borderId="0" xfId="0" applyFont="1" applyAlignment="1">
      <alignment horizontal="left" indent="2"/>
    </xf>
    <xf numFmtId="169" fontId="5" fillId="0" borderId="0" xfId="0" applyNumberFormat="1" applyFont="1"/>
    <xf numFmtId="0" fontId="0" fillId="0" borderId="3" xfId="0" applyBorder="1"/>
    <xf numFmtId="0" fontId="3" fillId="0" borderId="4" xfId="0" applyFont="1" applyBorder="1" applyAlignment="1">
      <alignment horizontal="right"/>
    </xf>
    <xf numFmtId="0" fontId="0" fillId="0" borderId="5" xfId="0" applyBorder="1"/>
    <xf numFmtId="0" fontId="0" fillId="0" borderId="4" xfId="0" applyBorder="1"/>
    <xf numFmtId="169" fontId="5" fillId="0" borderId="4" xfId="0" applyNumberFormat="1" applyFont="1" applyBorder="1"/>
    <xf numFmtId="168" fontId="12" fillId="0" borderId="0" xfId="0" applyNumberFormat="1" applyFont="1"/>
    <xf numFmtId="0" fontId="4" fillId="0" borderId="0" xfId="0" applyFont="1" applyBorder="1" applyAlignment="1"/>
    <xf numFmtId="0" fontId="0" fillId="0" borderId="0" xfId="0" applyBorder="1" applyAlignment="1"/>
    <xf numFmtId="0" fontId="7" fillId="0" borderId="2" xfId="0" applyFont="1" applyBorder="1" applyAlignment="1">
      <alignment horizontal="left" indent="2"/>
    </xf>
    <xf numFmtId="0" fontId="3" fillId="0" borderId="0" xfId="0" applyFont="1" applyFill="1" applyBorder="1" applyAlignment="1">
      <alignment horizontal="centerContinuous" wrapText="1"/>
    </xf>
    <xf numFmtId="0" fontId="9" fillId="0" borderId="0" xfId="0" applyFont="1" applyBorder="1" applyAlignment="1">
      <alignment horizontal="centerContinuous"/>
    </xf>
    <xf numFmtId="0" fontId="5" fillId="0" borderId="0" xfId="0" applyNumberFormat="1" applyFont="1" applyBorder="1"/>
    <xf numFmtId="0" fontId="5" fillId="0" borderId="0" xfId="2" applyNumberFormat="1" applyFont="1"/>
    <xf numFmtId="164" fontId="0" fillId="0" borderId="0" xfId="0" applyNumberFormat="1"/>
    <xf numFmtId="0" fontId="8" fillId="0" borderId="0" xfId="0" applyFont="1" applyAlignment="1"/>
    <xf numFmtId="0" fontId="4" fillId="0" borderId="0" xfId="0" applyFont="1" applyBorder="1" applyAlignment="1">
      <alignment horizontal="centerContinuous"/>
    </xf>
    <xf numFmtId="9" fontId="5" fillId="0" borderId="0" xfId="2" applyNumberFormat="1" applyFont="1" applyAlignment="1">
      <alignment horizontal="right"/>
    </xf>
    <xf numFmtId="0" fontId="3" fillId="0" borderId="2" xfId="0" applyFont="1" applyBorder="1" applyAlignment="1">
      <alignment horizontal="left" indent="1"/>
    </xf>
    <xf numFmtId="0" fontId="7" fillId="0" borderId="0" xfId="0" applyFont="1" applyBorder="1"/>
    <xf numFmtId="165" fontId="5" fillId="0" borderId="1" xfId="2" applyNumberFormat="1" applyFont="1" applyFill="1" applyBorder="1"/>
    <xf numFmtId="169" fontId="5" fillId="0" borderId="1" xfId="0" applyNumberFormat="1" applyFont="1" applyBorder="1"/>
    <xf numFmtId="0" fontId="0" fillId="0" borderId="0" xfId="0" applyBorder="1" applyAlignment="1">
      <alignment horizontal="right"/>
    </xf>
    <xf numFmtId="170" fontId="5" fillId="0" borderId="0" xfId="0" applyNumberFormat="1" applyFont="1" applyBorder="1"/>
    <xf numFmtId="0" fontId="4" fillId="0" borderId="2" xfId="0" applyFont="1" applyBorder="1" applyAlignment="1"/>
    <xf numFmtId="0" fontId="13" fillId="0" borderId="0" xfId="0" applyFont="1" applyBorder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horizontal="right"/>
    </xf>
    <xf numFmtId="10" fontId="0" fillId="0" borderId="0" xfId="0" applyNumberFormat="1"/>
    <xf numFmtId="173" fontId="0" fillId="0" borderId="0" xfId="0" applyNumberFormat="1"/>
    <xf numFmtId="0" fontId="5" fillId="0" borderId="0" xfId="2" applyNumberFormat="1" applyFont="1" applyBorder="1"/>
    <xf numFmtId="172" fontId="0" fillId="0" borderId="0" xfId="2" applyNumberFormat="1" applyFont="1"/>
    <xf numFmtId="0" fontId="1" fillId="0" borderId="0" xfId="0" applyFont="1"/>
    <xf numFmtId="0" fontId="0" fillId="0" borderId="0" xfId="0"/>
    <xf numFmtId="0" fontId="4" fillId="0" borderId="3" xfId="0" applyFont="1" applyBorder="1"/>
    <xf numFmtId="0" fontId="4" fillId="0" borderId="4" xfId="0" applyFont="1" applyBorder="1" applyAlignment="1"/>
    <xf numFmtId="0" fontId="7" fillId="0" borderId="4" xfId="0" applyFont="1" applyBorder="1" applyAlignment="1">
      <alignment horizontal="right"/>
    </xf>
    <xf numFmtId="0" fontId="4" fillId="0" borderId="5" xfId="0" applyFont="1" applyBorder="1" applyAlignment="1"/>
    <xf numFmtId="0" fontId="4" fillId="0" borderId="4" xfId="0" applyFont="1" applyBorder="1"/>
    <xf numFmtId="165" fontId="5" fillId="0" borderId="4" xfId="2" applyNumberFormat="1" applyFont="1" applyBorder="1"/>
    <xf numFmtId="167" fontId="5" fillId="0" borderId="4" xfId="0" applyNumberFormat="1" applyFont="1" applyBorder="1"/>
    <xf numFmtId="0" fontId="5" fillId="0" borderId="4" xfId="0" applyFont="1" applyBorder="1"/>
    <xf numFmtId="2" fontId="5" fillId="0" borderId="4" xfId="0" applyNumberFormat="1" applyFont="1" applyBorder="1"/>
    <xf numFmtId="165" fontId="5" fillId="0" borderId="4" xfId="0" applyNumberFormat="1" applyFont="1" applyBorder="1"/>
    <xf numFmtId="0" fontId="0" fillId="0" borderId="4" xfId="0" applyBorder="1" applyAlignment="1"/>
    <xf numFmtId="0" fontId="3" fillId="0" borderId="5" xfId="0" applyFont="1" applyBorder="1" applyAlignment="1">
      <alignment horizontal="right"/>
    </xf>
    <xf numFmtId="165" fontId="5" fillId="0" borderId="5" xfId="0" applyNumberFormat="1" applyFont="1" applyBorder="1"/>
    <xf numFmtId="165" fontId="5" fillId="0" borderId="5" xfId="2" applyNumberFormat="1" applyFont="1" applyBorder="1"/>
    <xf numFmtId="166" fontId="5" fillId="0" borderId="4" xfId="0" applyNumberFormat="1" applyFont="1" applyBorder="1"/>
    <xf numFmtId="0" fontId="5" fillId="0" borderId="4" xfId="2" applyNumberFormat="1" applyFont="1" applyBorder="1"/>
    <xf numFmtId="165" fontId="5" fillId="0" borderId="4" xfId="2" applyNumberFormat="1" applyFont="1" applyBorder="1" applyAlignment="1">
      <alignment horizontal="right"/>
    </xf>
    <xf numFmtId="169" fontId="0" fillId="0" borderId="0" xfId="0" applyNumberFormat="1"/>
    <xf numFmtId="11" fontId="0" fillId="0" borderId="0" xfId="0" applyNumberFormat="1"/>
    <xf numFmtId="10" fontId="4" fillId="0" borderId="0" xfId="2" applyNumberFormat="1" applyFont="1" applyBorder="1"/>
    <xf numFmtId="165" fontId="0" fillId="0" borderId="0" xfId="0" applyNumberFormat="1"/>
    <xf numFmtId="165" fontId="0" fillId="0" borderId="2" xfId="0" applyNumberFormat="1" applyBorder="1"/>
    <xf numFmtId="165" fontId="0" fillId="0" borderId="1" xfId="0" applyNumberFormat="1" applyBorder="1"/>
    <xf numFmtId="0" fontId="3" fillId="0" borderId="0" xfId="0" applyFont="1" applyAlignment="1">
      <alignment horizontal="centerContinuous"/>
    </xf>
    <xf numFmtId="2" fontId="3" fillId="0" borderId="0" xfId="0" applyNumberFormat="1" applyFont="1"/>
    <xf numFmtId="0" fontId="4" fillId="0" borderId="0" xfId="0" applyNumberFormat="1" applyFont="1"/>
    <xf numFmtId="174" fontId="0" fillId="0" borderId="0" xfId="0" applyNumberFormat="1"/>
    <xf numFmtId="169" fontId="0" fillId="0" borderId="4" xfId="0" applyNumberFormat="1" applyBorder="1"/>
    <xf numFmtId="2" fontId="36" fillId="0" borderId="0" xfId="0" applyNumberFormat="1" applyFont="1"/>
    <xf numFmtId="2" fontId="36" fillId="0" borderId="0" xfId="0" applyNumberFormat="1" applyFont="1" applyAlignment="1"/>
    <xf numFmtId="10" fontId="36" fillId="0" borderId="0" xfId="2" applyNumberFormat="1" applyFont="1"/>
    <xf numFmtId="164" fontId="36" fillId="0" borderId="0" xfId="0" applyNumberFormat="1" applyFont="1"/>
    <xf numFmtId="169" fontId="36" fillId="0" borderId="0" xfId="2" applyNumberFormat="1" applyFont="1"/>
    <xf numFmtId="3" fontId="0" fillId="0" borderId="0" xfId="0" applyNumberFormat="1"/>
    <xf numFmtId="175" fontId="0" fillId="0" borderId="0" xfId="0" applyNumberFormat="1"/>
    <xf numFmtId="169" fontId="37" fillId="0" borderId="0" xfId="0" applyNumberFormat="1" applyFont="1"/>
    <xf numFmtId="0" fontId="37" fillId="0" borderId="0" xfId="0" applyFont="1"/>
    <xf numFmtId="165" fontId="37" fillId="0" borderId="0" xfId="2" applyNumberFormat="1" applyFont="1"/>
    <xf numFmtId="169" fontId="5" fillId="0" borderId="0" xfId="0" applyNumberFormat="1" applyFont="1" applyFill="1" applyBorder="1"/>
  </cellXfs>
  <cellStyles count="100">
    <cellStyle name="_Bok2" xfId="6"/>
    <cellStyle name="_detail" xfId="7"/>
    <cellStyle name="_FNS" xfId="8"/>
    <cellStyle name="_IIP20073" xfId="9"/>
    <cellStyle name="_IIP-Banki 2007Q1" xfId="10"/>
    <cellStyle name="_IIP-Bnk2006-08new" xfId="11"/>
    <cellStyle name="_IIP-new" xfId="12"/>
    <cellStyle name="_IIP-SM" xfId="13"/>
    <cellStyle name="_MSX+INV" xfId="14"/>
    <cellStyle name="_Sheet1" xfId="15"/>
    <cellStyle name="_Sheet1_1" xfId="16"/>
    <cellStyle name="_Sheet1_1_FNS" xfId="17"/>
    <cellStyle name="_Sheet1_1_IIP-Bnk2006-08new" xfId="18"/>
    <cellStyle name="_Sheet1_1_Sheet1" xfId="19"/>
    <cellStyle name="_Sheet1_1_Sheet2" xfId="20"/>
    <cellStyle name="_Sheet1_1_Sheet3" xfId="21"/>
    <cellStyle name="_Sheet1_1_SM" xfId="22"/>
    <cellStyle name="_Sheet1_2" xfId="23"/>
    <cellStyle name="_Sheet1_FNS" xfId="24"/>
    <cellStyle name="_Sheet1_IIP-Bnk2006-08new" xfId="25"/>
    <cellStyle name="_Sheet1_Sheet1" xfId="26"/>
    <cellStyle name="_Sheet1_Sheet1_1" xfId="27"/>
    <cellStyle name="_Sheet1_Sheet2" xfId="28"/>
    <cellStyle name="_Sheet1_Sheet2_1" xfId="29"/>
    <cellStyle name="_Sheet1_Sheet3" xfId="30"/>
    <cellStyle name="_Sheet1_Sheet3_1" xfId="31"/>
    <cellStyle name="_Sheet1_Sheet3_IIP-Bnk2006-08new" xfId="32"/>
    <cellStyle name="_Sheet1_SM" xfId="33"/>
    <cellStyle name="_Sheet1_SM_1" xfId="34"/>
    <cellStyle name="_Sheet2" xfId="35"/>
    <cellStyle name="_Sheet3" xfId="36"/>
    <cellStyle name="_Sheet4" xfId="37"/>
    <cellStyle name="_Sheet5" xfId="38"/>
    <cellStyle name="_Sheet5_1" xfId="39"/>
    <cellStyle name="_SM" xfId="40"/>
    <cellStyle name="20% - Accent1 2" xfId="41"/>
    <cellStyle name="20% - Accent2 2" xfId="42"/>
    <cellStyle name="20% - Accent3 2" xfId="43"/>
    <cellStyle name="20% - Accent4 2" xfId="44"/>
    <cellStyle name="20% - Accent5 2" xfId="45"/>
    <cellStyle name="20% - Accent6 2" xfId="46"/>
    <cellStyle name="40% - Accent1 2" xfId="47"/>
    <cellStyle name="40% - Accent2 2" xfId="48"/>
    <cellStyle name="40% - Accent3 2" xfId="49"/>
    <cellStyle name="40% - Accent4 2" xfId="50"/>
    <cellStyle name="40% - Accent5 2" xfId="51"/>
    <cellStyle name="40% - Accent6 2" xfId="52"/>
    <cellStyle name="60% - Accent1 2" xfId="53"/>
    <cellStyle name="60% - Accent2 2" xfId="54"/>
    <cellStyle name="60% - Accent3 2" xfId="55"/>
    <cellStyle name="60% - Accent4 2" xfId="56"/>
    <cellStyle name="60% - Accent5 2" xfId="57"/>
    <cellStyle name="60% - Accent6 2" xfId="58"/>
    <cellStyle name="Accent1 2" xfId="59"/>
    <cellStyle name="Accent2 2" xfId="60"/>
    <cellStyle name="Accent3 2" xfId="61"/>
    <cellStyle name="Accent4 2" xfId="62"/>
    <cellStyle name="Accent5 2" xfId="63"/>
    <cellStyle name="Accent6 2" xfId="64"/>
    <cellStyle name="Bad 2" xfId="65"/>
    <cellStyle name="Calculation 2" xfId="66"/>
    <cellStyle name="Check Cell 2" xfId="67"/>
    <cellStyle name="Comma 2" xfId="68"/>
    <cellStyle name="Date" xfId="69"/>
    <cellStyle name="Explanatory Text 2" xfId="70"/>
    <cellStyle name="Fixed" xfId="71"/>
    <cellStyle name="Good 2" xfId="72"/>
    <cellStyle name="Heading 1 2" xfId="73"/>
    <cellStyle name="Heading 2 2" xfId="74"/>
    <cellStyle name="Heading 3 2" xfId="75"/>
    <cellStyle name="Heading 4 2" xfId="76"/>
    <cellStyle name="HEADING1" xfId="77"/>
    <cellStyle name="HEADING2" xfId="78"/>
    <cellStyle name="Input 2" xfId="79"/>
    <cellStyle name="Linked Cell 2" xfId="80"/>
    <cellStyle name="Neutral 2" xfId="81"/>
    <cellStyle name="Normal" xfId="0" builtinId="0"/>
    <cellStyle name="Normal 10" xfId="5"/>
    <cellStyle name="Normal 2" xfId="1"/>
    <cellStyle name="Normal 2 2" xfId="82"/>
    <cellStyle name="Normal 3" xfId="83"/>
    <cellStyle name="Normal 4" xfId="84"/>
    <cellStyle name="Normal 5" xfId="85"/>
    <cellStyle name="Normal 6" xfId="86"/>
    <cellStyle name="Normal 7" xfId="87"/>
    <cellStyle name="Normal 8" xfId="88"/>
    <cellStyle name="Normal 9" xfId="89"/>
    <cellStyle name="Note 2" xfId="90"/>
    <cellStyle name="Output 2" xfId="91"/>
    <cellStyle name="Percent" xfId="2" builtinId="5"/>
    <cellStyle name="Percent 2" xfId="93"/>
    <cellStyle name="Percent 3" xfId="92"/>
    <cellStyle name="Style 1" xfId="3"/>
    <cellStyle name="Style 1 2" xfId="4"/>
    <cellStyle name="Style 1 3" xfId="94"/>
    <cellStyle name="Style 1 4" xfId="99"/>
    <cellStyle name="Title 2" xfId="95"/>
    <cellStyle name="Total 2" xfId="96"/>
    <cellStyle name="Warning Text 2" xfId="97"/>
    <cellStyle name="Обычный_taxes (2)" xfId="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AE291"/>
  <sheetViews>
    <sheetView zoomScaleNormal="100" workbookViewId="0">
      <pane xSplit="2" ySplit="1" topLeftCell="C249" activePane="bottomRight" state="frozen"/>
      <selection pane="topRight" activeCell="C1" sqref="C1"/>
      <selection pane="bottomLeft" activeCell="A2" sqref="A2"/>
      <selection pane="bottomRight" sqref="A1:XFD1048576"/>
    </sheetView>
  </sheetViews>
  <sheetFormatPr defaultRowHeight="12.75"/>
  <cols>
    <col min="1" max="1" width="62.42578125" style="133" customWidth="1"/>
    <col min="2" max="2" width="10.5703125" style="133" customWidth="1"/>
    <col min="3" max="15" width="9.140625" style="133" customWidth="1"/>
    <col min="16" max="17" width="9.140625" style="133"/>
    <col min="18" max="18" width="9.28515625" style="133" bestFit="1" customWidth="1"/>
    <col min="19" max="26" width="9.28515625" style="133" customWidth="1"/>
    <col min="27" max="16384" width="9.140625" style="133"/>
  </cols>
  <sheetData>
    <row r="1" spans="1:26" ht="15">
      <c r="A1" s="1" t="s">
        <v>437</v>
      </c>
      <c r="C1" s="133">
        <v>1995</v>
      </c>
      <c r="D1" s="133">
        <v>1996</v>
      </c>
      <c r="E1" s="133">
        <v>1997</v>
      </c>
      <c r="F1" s="133">
        <v>1998</v>
      </c>
      <c r="G1" s="133">
        <v>1999</v>
      </c>
      <c r="H1" s="133">
        <v>2000</v>
      </c>
      <c r="I1" s="133">
        <v>2001</v>
      </c>
      <c r="J1" s="133">
        <v>2002</v>
      </c>
      <c r="K1" s="133">
        <v>2003</v>
      </c>
      <c r="L1" s="133">
        <v>2004</v>
      </c>
      <c r="M1" s="133">
        <v>2005</v>
      </c>
      <c r="N1" s="133">
        <v>2006</v>
      </c>
      <c r="O1" s="18">
        <v>2007</v>
      </c>
      <c r="P1" s="18">
        <v>2008</v>
      </c>
      <c r="Q1" s="18">
        <v>2009</v>
      </c>
      <c r="R1" s="18">
        <v>2010</v>
      </c>
      <c r="S1" s="18">
        <v>2011</v>
      </c>
      <c r="T1" s="18">
        <v>2012</v>
      </c>
      <c r="U1" s="18">
        <v>2013</v>
      </c>
      <c r="V1" s="18">
        <v>2014</v>
      </c>
      <c r="W1" s="18">
        <v>2015</v>
      </c>
      <c r="X1" s="18">
        <v>2016</v>
      </c>
      <c r="Y1" s="18">
        <v>2017</v>
      </c>
      <c r="Z1" s="18">
        <v>2018</v>
      </c>
    </row>
    <row r="2" spans="1:26">
      <c r="K2" s="2"/>
      <c r="L2" s="2"/>
      <c r="M2" s="2"/>
      <c r="N2" s="2"/>
      <c r="O2" s="2"/>
      <c r="P2" s="2"/>
    </row>
    <row r="3" spans="1:26" ht="15">
      <c r="A3" s="1" t="s">
        <v>438</v>
      </c>
      <c r="I3" s="2"/>
    </row>
    <row r="4" spans="1:26" ht="13.5">
      <c r="A4" s="67" t="s">
        <v>439</v>
      </c>
      <c r="I4" s="2"/>
    </row>
    <row r="5" spans="1:26" ht="13.5">
      <c r="A5" s="68" t="s">
        <v>324</v>
      </c>
      <c r="C5" s="2">
        <f t="shared" ref="C5:S5" si="0">C17+C14-C11-C8</f>
        <v>2318.8380206166671</v>
      </c>
      <c r="D5" s="2">
        <f t="shared" si="0"/>
        <v>3777.7044768221258</v>
      </c>
      <c r="E5" s="2">
        <f t="shared" si="0"/>
        <v>4755.5705786343815</v>
      </c>
      <c r="F5" s="2">
        <f t="shared" si="0"/>
        <v>4533.3243762379234</v>
      </c>
      <c r="G5" s="2">
        <f t="shared" si="0"/>
        <v>5348.4998861480108</v>
      </c>
      <c r="H5" s="2">
        <f t="shared" si="0"/>
        <v>5295.1028788436188</v>
      </c>
      <c r="I5" s="2">
        <f t="shared" si="0"/>
        <v>5503.8162149387063</v>
      </c>
      <c r="J5" s="2">
        <f t="shared" si="0"/>
        <v>6231.4156340043228</v>
      </c>
      <c r="K5" s="2">
        <f t="shared" si="0"/>
        <v>6930.8766058931269</v>
      </c>
      <c r="L5" s="2">
        <f t="shared" si="0"/>
        <v>7886.1834000378658</v>
      </c>
      <c r="M5" s="2">
        <f t="shared" si="0"/>
        <v>9118.0194708765321</v>
      </c>
      <c r="N5" s="2">
        <f t="shared" si="0"/>
        <v>11962.804201844297</v>
      </c>
      <c r="O5" s="2">
        <f t="shared" si="0"/>
        <v>14649.415459036823</v>
      </c>
      <c r="P5" s="2">
        <f t="shared" si="0"/>
        <v>18284.794027305787</v>
      </c>
      <c r="Q5" s="2">
        <f t="shared" si="0"/>
        <v>17608.936298019467</v>
      </c>
      <c r="R5" s="2">
        <f t="shared" si="0"/>
        <v>18426.657997784205</v>
      </c>
      <c r="S5" s="2">
        <f t="shared" si="0"/>
        <v>20738.623426931928</v>
      </c>
      <c r="T5" s="2">
        <f>T17+T14-T11-T8</f>
        <v>21830.250817388078</v>
      </c>
      <c r="U5" s="2">
        <f t="shared" ref="U5:Z5" si="1">U17+U14-U11-U8</f>
        <v>22284.088820899291</v>
      </c>
      <c r="V5" s="2">
        <f t="shared" si="1"/>
        <v>24288.358488577542</v>
      </c>
      <c r="W5" s="2">
        <f t="shared" si="1"/>
        <v>25748.479373855422</v>
      </c>
      <c r="X5" s="2">
        <f t="shared" si="1"/>
        <v>26617.767983998187</v>
      </c>
      <c r="Y5" s="2">
        <f t="shared" si="1"/>
        <v>27738.549783939528</v>
      </c>
      <c r="Z5" s="2">
        <f t="shared" si="1"/>
        <v>29269.36122944835</v>
      </c>
    </row>
    <row r="6" spans="1:26" ht="13.5">
      <c r="A6" s="71" t="s">
        <v>325</v>
      </c>
      <c r="B6" s="133" t="s">
        <v>57</v>
      </c>
      <c r="C6" s="2">
        <f t="shared" ref="C6:S6" si="2">C63+C66</f>
        <v>223.87499999999997</v>
      </c>
      <c r="D6" s="2">
        <f t="shared" si="2"/>
        <v>495.18700000000007</v>
      </c>
      <c r="E6" s="2">
        <f t="shared" si="2"/>
        <v>631.76533100000017</v>
      </c>
      <c r="F6" s="2">
        <f t="shared" si="2"/>
        <v>536.23496499999987</v>
      </c>
      <c r="G6" s="2">
        <f t="shared" si="2"/>
        <v>612.34761500000002</v>
      </c>
      <c r="H6" s="2">
        <f t="shared" si="2"/>
        <v>462.10820800000022</v>
      </c>
      <c r="I6" s="2">
        <f t="shared" si="2"/>
        <v>550.24399999999991</v>
      </c>
      <c r="J6" s="2">
        <f t="shared" si="2"/>
        <v>621.43623428000046</v>
      </c>
      <c r="K6" s="2">
        <f t="shared" si="2"/>
        <v>600.23437372000012</v>
      </c>
      <c r="L6" s="2">
        <f t="shared" si="2"/>
        <v>742.50793564000014</v>
      </c>
      <c r="M6" s="2">
        <f t="shared" si="2"/>
        <v>1113.6703805899995</v>
      </c>
      <c r="N6" s="2">
        <f t="shared" si="2"/>
        <v>1332.2367879000003</v>
      </c>
      <c r="O6" s="2">
        <f t="shared" si="2"/>
        <v>2257.2383289700001</v>
      </c>
      <c r="P6" s="2">
        <f t="shared" si="2"/>
        <v>2622.5000000000005</v>
      </c>
      <c r="Q6" s="2">
        <f t="shared" si="2"/>
        <v>2153.5299572600002</v>
      </c>
      <c r="R6" s="2">
        <f t="shared" si="2"/>
        <v>2258.8000000000002</v>
      </c>
      <c r="S6" s="2">
        <f t="shared" si="2"/>
        <v>2347.1463130699995</v>
      </c>
      <c r="T6" s="2">
        <f>T63+T66</f>
        <v>2500.3120873299999</v>
      </c>
      <c r="U6" s="2">
        <f t="shared" ref="U6:Z6" si="3">U63+U66</f>
        <v>2405.9514677799998</v>
      </c>
      <c r="V6" s="2">
        <f t="shared" si="3"/>
        <v>2665.4558968063998</v>
      </c>
      <c r="W6" s="2">
        <f t="shared" si="3"/>
        <v>2804.8326391300002</v>
      </c>
      <c r="X6" s="2">
        <f t="shared" si="3"/>
        <v>3146.9022642199998</v>
      </c>
      <c r="Y6" s="2">
        <f t="shared" si="3"/>
        <v>3184.6533733899996</v>
      </c>
      <c r="Z6" s="2">
        <f t="shared" si="3"/>
        <v>3268.6214494099995</v>
      </c>
    </row>
    <row r="7" spans="1:26" ht="13.5">
      <c r="A7" s="71" t="s">
        <v>326</v>
      </c>
      <c r="B7" s="133" t="s">
        <v>58</v>
      </c>
      <c r="C7" s="2">
        <f t="shared" ref="C7:Z7" si="4">C5-C6</f>
        <v>2094.9630206166671</v>
      </c>
      <c r="D7" s="2">
        <f t="shared" si="4"/>
        <v>3282.5174768221259</v>
      </c>
      <c r="E7" s="2">
        <f t="shared" si="4"/>
        <v>4123.805247634381</v>
      </c>
      <c r="F7" s="2">
        <f t="shared" si="4"/>
        <v>3997.0894112379237</v>
      </c>
      <c r="G7" s="2">
        <f t="shared" si="4"/>
        <v>4736.1522711480111</v>
      </c>
      <c r="H7" s="2">
        <f t="shared" si="4"/>
        <v>4832.9946708436182</v>
      </c>
      <c r="I7" s="2">
        <f t="shared" si="4"/>
        <v>4953.5722149387066</v>
      </c>
      <c r="J7" s="2">
        <f t="shared" si="4"/>
        <v>5609.9793997243223</v>
      </c>
      <c r="K7" s="2">
        <f t="shared" si="4"/>
        <v>6330.642232173127</v>
      </c>
      <c r="L7" s="2">
        <f t="shared" si="4"/>
        <v>7143.6754643978657</v>
      </c>
      <c r="M7" s="2">
        <f t="shared" si="4"/>
        <v>8004.3490902865324</v>
      </c>
      <c r="N7" s="2">
        <f t="shared" si="4"/>
        <v>10630.567413944296</v>
      </c>
      <c r="O7" s="2">
        <f t="shared" si="4"/>
        <v>12392.177130066822</v>
      </c>
      <c r="P7" s="2">
        <f t="shared" si="4"/>
        <v>15662.294027305787</v>
      </c>
      <c r="Q7" s="2">
        <f t="shared" si="4"/>
        <v>15455.406340759468</v>
      </c>
      <c r="R7" s="2">
        <f t="shared" si="4"/>
        <v>16167.857997784206</v>
      </c>
      <c r="S7" s="2">
        <f t="shared" si="4"/>
        <v>18391.477113861929</v>
      </c>
      <c r="T7" s="2">
        <f t="shared" si="4"/>
        <v>19329.938730058078</v>
      </c>
      <c r="U7" s="2">
        <f t="shared" si="4"/>
        <v>19878.137353119291</v>
      </c>
      <c r="V7" s="2">
        <f t="shared" si="4"/>
        <v>21622.902591771141</v>
      </c>
      <c r="W7" s="2">
        <f t="shared" si="4"/>
        <v>22943.646734725422</v>
      </c>
      <c r="X7" s="2">
        <f t="shared" si="4"/>
        <v>23470.865719778187</v>
      </c>
      <c r="Y7" s="2">
        <f t="shared" si="4"/>
        <v>24553.896410549529</v>
      </c>
      <c r="Z7" s="2">
        <f t="shared" si="4"/>
        <v>26000.739780038351</v>
      </c>
    </row>
    <row r="8" spans="1:26" ht="13.5">
      <c r="A8" s="68" t="s">
        <v>301</v>
      </c>
      <c r="C8" s="2">
        <f t="shared" ref="C8:Z8" si="5">C9+C10</f>
        <v>715.09999999999991</v>
      </c>
      <c r="D8" s="2">
        <f t="shared" si="5"/>
        <v>826.96092190494153</v>
      </c>
      <c r="E8" s="2">
        <f t="shared" si="5"/>
        <v>885.87825001370709</v>
      </c>
      <c r="F8" s="2">
        <f t="shared" si="5"/>
        <v>1447.6793036220797</v>
      </c>
      <c r="G8" s="2">
        <f t="shared" si="5"/>
        <v>1548.2409657398575</v>
      </c>
      <c r="H8" s="2">
        <f t="shared" si="5"/>
        <v>1664.8395256933791</v>
      </c>
      <c r="I8" s="2">
        <f t="shared" si="5"/>
        <v>2095.9738489904807</v>
      </c>
      <c r="J8" s="2">
        <f t="shared" si="5"/>
        <v>2203.648207804325</v>
      </c>
      <c r="K8" s="2">
        <f t="shared" si="5"/>
        <v>2871.5347693679378</v>
      </c>
      <c r="L8" s="2">
        <f t="shared" si="5"/>
        <v>3560.2542706529425</v>
      </c>
      <c r="M8" s="2">
        <f t="shared" si="5"/>
        <v>4551.7376171666638</v>
      </c>
      <c r="N8" s="2">
        <f t="shared" si="5"/>
        <v>5134.312602961184</v>
      </c>
      <c r="O8" s="2">
        <f t="shared" si="5"/>
        <v>6912.7096120364031</v>
      </c>
      <c r="P8" s="2">
        <f t="shared" si="5"/>
        <v>6475.9131325868912</v>
      </c>
      <c r="Q8" s="2">
        <f t="shared" si="5"/>
        <v>3818.4498742069736</v>
      </c>
      <c r="R8" s="2">
        <f t="shared" si="5"/>
        <v>6017.9848877481245</v>
      </c>
      <c r="S8" s="2">
        <f t="shared" si="5"/>
        <v>8237.0601680716281</v>
      </c>
      <c r="T8" s="2">
        <f t="shared" si="5"/>
        <v>9491.5676563928191</v>
      </c>
      <c r="U8" s="2">
        <f t="shared" si="5"/>
        <v>8044.439870311433</v>
      </c>
      <c r="V8" s="2">
        <f t="shared" si="5"/>
        <v>10132.791922734288</v>
      </c>
      <c r="W8" s="2">
        <f t="shared" si="5"/>
        <v>11780.708741022354</v>
      </c>
      <c r="X8" s="2">
        <f t="shared" si="5"/>
        <v>12865.540960581791</v>
      </c>
      <c r="Y8" s="2">
        <f t="shared" si="5"/>
        <v>14578.814220761891</v>
      </c>
      <c r="Z8" s="2">
        <f t="shared" si="5"/>
        <v>16535.624322427266</v>
      </c>
    </row>
    <row r="9" spans="1:26" ht="13.5">
      <c r="A9" s="71" t="s">
        <v>325</v>
      </c>
      <c r="C9" s="2">
        <f t="shared" ref="C9:Z9" si="6">C80</f>
        <v>38.799999999999997</v>
      </c>
      <c r="D9" s="2">
        <f t="shared" si="6"/>
        <v>68.900000000000006</v>
      </c>
      <c r="E9" s="2">
        <f t="shared" si="6"/>
        <v>73.399900000000002</v>
      </c>
      <c r="F9" s="2">
        <f t="shared" si="6"/>
        <v>83.152000000000001</v>
      </c>
      <c r="G9" s="2">
        <f t="shared" si="6"/>
        <v>48.7</v>
      </c>
      <c r="H9" s="2">
        <f t="shared" si="6"/>
        <v>58.504000000000033</v>
      </c>
      <c r="I9" s="2">
        <f t="shared" si="6"/>
        <v>71.900000000000006</v>
      </c>
      <c r="J9" s="2">
        <f t="shared" si="6"/>
        <v>78.599999999999994</v>
      </c>
      <c r="K9" s="2">
        <f t="shared" si="6"/>
        <v>189.2</v>
      </c>
      <c r="L9" s="2">
        <f t="shared" si="6"/>
        <v>425.5</v>
      </c>
      <c r="M9" s="2">
        <f t="shared" si="6"/>
        <v>660.2</v>
      </c>
      <c r="N9" s="2">
        <f t="shared" si="6"/>
        <v>879</v>
      </c>
      <c r="O9" s="2">
        <f t="shared" si="6"/>
        <v>1465.2</v>
      </c>
      <c r="P9" s="2">
        <f t="shared" si="6"/>
        <v>1524.3</v>
      </c>
      <c r="Q9" s="2">
        <f t="shared" si="6"/>
        <v>1475.5886796700001</v>
      </c>
      <c r="R9" s="2">
        <f t="shared" si="6"/>
        <v>1540.3</v>
      </c>
      <c r="S9" s="2">
        <f t="shared" si="6"/>
        <v>1869.0555376500004</v>
      </c>
      <c r="T9" s="2">
        <f t="shared" si="6"/>
        <v>1916.1756153200004</v>
      </c>
      <c r="U9" s="2">
        <f t="shared" si="6"/>
        <v>1391.5280790600004</v>
      </c>
      <c r="V9" s="2">
        <f t="shared" si="6"/>
        <v>1443.9391523623997</v>
      </c>
      <c r="W9" s="2">
        <f t="shared" si="6"/>
        <v>1776.3811532100001</v>
      </c>
      <c r="X9" s="2">
        <f t="shared" si="6"/>
        <v>1728.9751528699999</v>
      </c>
      <c r="Y9" s="2">
        <f t="shared" si="6"/>
        <v>2313.9261127399996</v>
      </c>
      <c r="Z9" s="2">
        <f t="shared" si="6"/>
        <v>2859.9371574199995</v>
      </c>
    </row>
    <row r="10" spans="1:26" ht="13.5">
      <c r="A10" s="71" t="s">
        <v>326</v>
      </c>
      <c r="B10" s="133" t="s">
        <v>59</v>
      </c>
      <c r="C10" s="162">
        <v>676.3</v>
      </c>
      <c r="D10" s="162">
        <v>758.06092190494155</v>
      </c>
      <c r="E10" s="162">
        <v>812.47835001370709</v>
      </c>
      <c r="F10" s="162">
        <v>1364.5273036220797</v>
      </c>
      <c r="G10" s="162">
        <v>1499.5409657398575</v>
      </c>
      <c r="H10" s="162">
        <v>1606.3355256933789</v>
      </c>
      <c r="I10" s="162">
        <v>2024.0738489904809</v>
      </c>
      <c r="J10" s="162">
        <v>2125.0482078043251</v>
      </c>
      <c r="K10" s="162">
        <v>2682.334769367938</v>
      </c>
      <c r="L10" s="162">
        <v>3134.7542706529425</v>
      </c>
      <c r="M10" s="162">
        <v>3891.5376171666639</v>
      </c>
      <c r="N10" s="162">
        <v>4255.312602961184</v>
      </c>
      <c r="O10" s="162">
        <v>5447.5096120364033</v>
      </c>
      <c r="P10" s="162">
        <v>4951.613132586891</v>
      </c>
      <c r="Q10" s="162">
        <v>2342.8611945369735</v>
      </c>
      <c r="R10" s="162">
        <v>4477.6848877481243</v>
      </c>
      <c r="S10" s="162">
        <v>6368.0046304216276</v>
      </c>
      <c r="T10" s="162">
        <v>7575.3920410728188</v>
      </c>
      <c r="U10" s="162">
        <v>6652.9117912514321</v>
      </c>
      <c r="V10" s="162">
        <v>8688.8527703718883</v>
      </c>
      <c r="W10" s="162">
        <v>10004.327587812353</v>
      </c>
      <c r="X10" s="162">
        <v>11136.565807711791</v>
      </c>
      <c r="Y10" s="162">
        <v>12264.888108021891</v>
      </c>
      <c r="Z10" s="162">
        <v>13675.687165007266</v>
      </c>
    </row>
    <row r="11" spans="1:26" ht="13.5">
      <c r="A11" s="68" t="s">
        <v>281</v>
      </c>
      <c r="B11" s="133" t="s">
        <v>60</v>
      </c>
      <c r="C11" s="2">
        <f t="shared" ref="C11:T11" si="7">SUM(C12:C13)</f>
        <v>515.50704181666674</v>
      </c>
      <c r="D11" s="2">
        <f t="shared" si="7"/>
        <v>515.03783861015324</v>
      </c>
      <c r="E11" s="2">
        <f t="shared" si="7"/>
        <v>745.49373385658987</v>
      </c>
      <c r="F11" s="2">
        <f t="shared" si="7"/>
        <v>932.41467396305688</v>
      </c>
      <c r="G11" s="2">
        <f t="shared" si="7"/>
        <v>1128.8437265209932</v>
      </c>
      <c r="H11" s="2">
        <f t="shared" si="7"/>
        <v>1698.4011266067084</v>
      </c>
      <c r="I11" s="2">
        <f t="shared" si="7"/>
        <v>1817.5373165251012</v>
      </c>
      <c r="J11" s="2">
        <f t="shared" si="7"/>
        <v>2218.5904929424978</v>
      </c>
      <c r="K11" s="2">
        <f t="shared" si="7"/>
        <v>2766.8988866331056</v>
      </c>
      <c r="L11" s="2">
        <f t="shared" si="7"/>
        <v>3156.6214985297738</v>
      </c>
      <c r="M11" s="2">
        <f t="shared" si="7"/>
        <v>3965.0476252899753</v>
      </c>
      <c r="N11" s="2">
        <f t="shared" si="7"/>
        <v>4533.2053453989556</v>
      </c>
      <c r="O11" s="2">
        <f t="shared" si="7"/>
        <v>5316.349358574902</v>
      </c>
      <c r="P11" s="2">
        <f t="shared" si="7"/>
        <v>5496.9814965698297</v>
      </c>
      <c r="Q11" s="2">
        <f t="shared" si="7"/>
        <v>5357.6329629620177</v>
      </c>
      <c r="R11" s="2">
        <f t="shared" si="7"/>
        <v>7238.0694952301174</v>
      </c>
      <c r="S11" s="2">
        <f t="shared" si="7"/>
        <v>8875.4069297695714</v>
      </c>
      <c r="T11" s="2">
        <f t="shared" si="7"/>
        <v>9983.445924382866</v>
      </c>
      <c r="U11" s="2">
        <f t="shared" ref="U11:Z11" si="8">SUM(U12:U13)</f>
        <v>11987.609923438937</v>
      </c>
      <c r="V11" s="2">
        <f t="shared" si="8"/>
        <v>12522.328331627692</v>
      </c>
      <c r="W11" s="2">
        <f t="shared" si="8"/>
        <v>13990.931932871241</v>
      </c>
      <c r="X11" s="2">
        <f t="shared" si="8"/>
        <v>14735.590930898356</v>
      </c>
      <c r="Y11" s="2">
        <f t="shared" si="8"/>
        <v>19096.528128045189</v>
      </c>
      <c r="Z11" s="2">
        <f t="shared" si="8"/>
        <v>22631.404936950239</v>
      </c>
    </row>
    <row r="12" spans="1:26" ht="13.5">
      <c r="A12" s="71" t="s">
        <v>282</v>
      </c>
      <c r="B12" s="18" t="s">
        <v>147</v>
      </c>
      <c r="C12" s="2">
        <f>C123*C239</f>
        <v>373.06551034444453</v>
      </c>
      <c r="D12" s="2">
        <f t="shared" ref="D12:X12" si="9">D123*D239</f>
        <v>391.30852369218661</v>
      </c>
      <c r="E12" s="2">
        <f t="shared" si="9"/>
        <v>488.36425139716687</v>
      </c>
      <c r="F12" s="2">
        <f t="shared" si="9"/>
        <v>423.90572938342973</v>
      </c>
      <c r="G12" s="2">
        <f t="shared" si="9"/>
        <v>690.10358393216768</v>
      </c>
      <c r="H12" s="2">
        <f t="shared" si="9"/>
        <v>986.81640423440933</v>
      </c>
      <c r="I12" s="2">
        <f t="shared" si="9"/>
        <v>1051.0209996175925</v>
      </c>
      <c r="J12" s="2">
        <f t="shared" si="9"/>
        <v>1323.8390612950495</v>
      </c>
      <c r="K12" s="2">
        <f t="shared" si="9"/>
        <v>1782.2749541009453</v>
      </c>
      <c r="L12" s="2">
        <f t="shared" si="9"/>
        <v>2093.2891828415072</v>
      </c>
      <c r="M12" s="2">
        <f t="shared" si="9"/>
        <v>2668.9533609806208</v>
      </c>
      <c r="N12" s="2">
        <f t="shared" si="9"/>
        <v>2960.7577646826376</v>
      </c>
      <c r="O12" s="2">
        <f t="shared" si="9"/>
        <v>3488.5846319981483</v>
      </c>
      <c r="P12" s="2">
        <f t="shared" si="9"/>
        <v>3618.4895712288157</v>
      </c>
      <c r="Q12" s="2">
        <f t="shared" si="9"/>
        <v>3163.254655756969</v>
      </c>
      <c r="R12" s="2">
        <f t="shared" si="9"/>
        <v>4388.501685266242</v>
      </c>
      <c r="S12" s="2">
        <f t="shared" si="9"/>
        <v>5488.6692783004492</v>
      </c>
      <c r="T12" s="2">
        <f t="shared" si="9"/>
        <v>5783.2155533608675</v>
      </c>
      <c r="U12" s="2">
        <f t="shared" si="9"/>
        <v>7062.2034402765221</v>
      </c>
      <c r="V12" s="2">
        <f t="shared" si="9"/>
        <v>7192.1439343573247</v>
      </c>
      <c r="W12" s="2">
        <f t="shared" si="9"/>
        <v>7033.7739980653696</v>
      </c>
      <c r="X12" s="2">
        <f t="shared" si="9"/>
        <v>6936.1313927361543</v>
      </c>
      <c r="Y12" s="2">
        <f>Y123*Y239</f>
        <v>9119.3954650418436</v>
      </c>
      <c r="Z12" s="2">
        <f>Z123*Z239</f>
        <v>11272.505742175617</v>
      </c>
    </row>
    <row r="13" spans="1:26" ht="13.5">
      <c r="A13" s="71" t="s">
        <v>283</v>
      </c>
      <c r="B13" s="18" t="s">
        <v>148</v>
      </c>
      <c r="C13" s="2">
        <f>C126*C239</f>
        <v>142.44153147222224</v>
      </c>
      <c r="D13" s="2">
        <f t="shared" ref="D13:Z13" si="10">D126*D239</f>
        <v>123.72931491796662</v>
      </c>
      <c r="E13" s="2">
        <f t="shared" si="10"/>
        <v>257.129482459423</v>
      </c>
      <c r="F13" s="2">
        <f t="shared" si="10"/>
        <v>508.50894457962715</v>
      </c>
      <c r="G13" s="2">
        <f t="shared" si="10"/>
        <v>438.74014258882545</v>
      </c>
      <c r="H13" s="2">
        <f t="shared" si="10"/>
        <v>711.5847223722991</v>
      </c>
      <c r="I13" s="2">
        <f t="shared" si="10"/>
        <v>766.51631690750878</v>
      </c>
      <c r="J13" s="2">
        <f t="shared" si="10"/>
        <v>894.75143164744816</v>
      </c>
      <c r="K13" s="2">
        <f t="shared" si="10"/>
        <v>984.62393253216055</v>
      </c>
      <c r="L13" s="2">
        <f t="shared" si="10"/>
        <v>1063.3323156882668</v>
      </c>
      <c r="M13" s="2">
        <f t="shared" si="10"/>
        <v>1296.0942643093542</v>
      </c>
      <c r="N13" s="2">
        <f t="shared" si="10"/>
        <v>1572.447580716318</v>
      </c>
      <c r="O13" s="2">
        <f t="shared" si="10"/>
        <v>1827.7647265767539</v>
      </c>
      <c r="P13" s="2">
        <f t="shared" si="10"/>
        <v>1878.4919253410144</v>
      </c>
      <c r="Q13" s="2">
        <f t="shared" si="10"/>
        <v>2194.3783072050487</v>
      </c>
      <c r="R13" s="2">
        <f t="shared" si="10"/>
        <v>2849.5678099638753</v>
      </c>
      <c r="S13" s="2">
        <f t="shared" si="10"/>
        <v>3386.7376514691227</v>
      </c>
      <c r="T13" s="2">
        <f t="shared" si="10"/>
        <v>4200.2303710219985</v>
      </c>
      <c r="U13" s="2">
        <f t="shared" si="10"/>
        <v>4925.4064831624146</v>
      </c>
      <c r="V13" s="2">
        <f t="shared" si="10"/>
        <v>5330.1843972703673</v>
      </c>
      <c r="W13" s="2">
        <f t="shared" si="10"/>
        <v>6957.1579348058713</v>
      </c>
      <c r="X13" s="2">
        <f t="shared" si="10"/>
        <v>7799.4595381622012</v>
      </c>
      <c r="Y13" s="2">
        <f t="shared" si="10"/>
        <v>9977.1326630033436</v>
      </c>
      <c r="Z13" s="2">
        <f t="shared" si="10"/>
        <v>11358.899194774624</v>
      </c>
    </row>
    <row r="14" spans="1:26" ht="13.5">
      <c r="A14" s="68" t="s">
        <v>284</v>
      </c>
      <c r="B14" s="133" t="s">
        <v>61</v>
      </c>
      <c r="C14" s="2">
        <f t="shared" ref="C14:Z14" si="11">SUM(C15:C16)</f>
        <v>1052.4450624333335</v>
      </c>
      <c r="D14" s="2">
        <f t="shared" si="11"/>
        <v>1251.2278304646964</v>
      </c>
      <c r="E14" s="2">
        <f t="shared" si="11"/>
        <v>1832.0158179556622</v>
      </c>
      <c r="F14" s="2">
        <f t="shared" si="11"/>
        <v>1891.3156318744468</v>
      </c>
      <c r="G14" s="2">
        <f t="shared" si="11"/>
        <v>2356.8886306843383</v>
      </c>
      <c r="H14" s="2">
        <f t="shared" si="11"/>
        <v>2615.2866608048398</v>
      </c>
      <c r="I14" s="2">
        <f t="shared" si="11"/>
        <v>2743.3292706507609</v>
      </c>
      <c r="J14" s="2">
        <f t="shared" si="11"/>
        <v>3197.6283747189586</v>
      </c>
      <c r="K14" s="2">
        <f t="shared" si="11"/>
        <v>4005.2174805282039</v>
      </c>
      <c r="L14" s="2">
        <f t="shared" si="11"/>
        <v>4778.7636903199254</v>
      </c>
      <c r="M14" s="2">
        <f t="shared" si="11"/>
        <v>6013.8622748423568</v>
      </c>
      <c r="N14" s="2">
        <f t="shared" si="11"/>
        <v>7840.4089319890936</v>
      </c>
      <c r="O14" s="2">
        <f t="shared" si="11"/>
        <v>9884.6956399255996</v>
      </c>
      <c r="P14" s="2">
        <f t="shared" si="11"/>
        <v>11182.836352832912</v>
      </c>
      <c r="Q14" s="2">
        <f t="shared" si="11"/>
        <v>8799.0645400375997</v>
      </c>
      <c r="R14" s="2">
        <f t="shared" si="11"/>
        <v>10939.348131920206</v>
      </c>
      <c r="S14" s="2">
        <f t="shared" si="11"/>
        <v>13507.103941308476</v>
      </c>
      <c r="T14" s="2">
        <f t="shared" si="11"/>
        <v>15137.980894907963</v>
      </c>
      <c r="U14" s="2">
        <f t="shared" si="11"/>
        <v>15468.784365594584</v>
      </c>
      <c r="V14" s="2">
        <f t="shared" si="11"/>
        <v>17792.997440736279</v>
      </c>
      <c r="W14" s="2">
        <f t="shared" si="11"/>
        <v>19764.56441308184</v>
      </c>
      <c r="X14" s="2">
        <f t="shared" si="11"/>
        <v>20190.447682578502</v>
      </c>
      <c r="Y14" s="2">
        <f t="shared" si="11"/>
        <v>23567.274190151176</v>
      </c>
      <c r="Z14" s="2">
        <f t="shared" si="11"/>
        <v>27358.933961740855</v>
      </c>
    </row>
    <row r="15" spans="1:26" ht="13.5">
      <c r="A15" s="71" t="s">
        <v>282</v>
      </c>
      <c r="B15" s="18" t="s">
        <v>145</v>
      </c>
      <c r="C15" s="2">
        <f>C124*C239</f>
        <v>916.34829645000025</v>
      </c>
      <c r="D15" s="2">
        <f t="shared" ref="D15:Z15" si="12">D124*D239</f>
        <v>1132.9698788996307</v>
      </c>
      <c r="E15" s="2">
        <f t="shared" si="12"/>
        <v>1508.336243965892</v>
      </c>
      <c r="F15" s="2">
        <f t="shared" si="12"/>
        <v>1410.3930611453177</v>
      </c>
      <c r="G15" s="2">
        <f t="shared" si="12"/>
        <v>1901.1298445240764</v>
      </c>
      <c r="H15" s="2">
        <f t="shared" si="12"/>
        <v>2031.7921745000406</v>
      </c>
      <c r="I15" s="2">
        <f t="shared" si="12"/>
        <v>2101.5393563586535</v>
      </c>
      <c r="J15" s="2">
        <f t="shared" si="12"/>
        <v>2397.2257857085469</v>
      </c>
      <c r="K15" s="2">
        <f t="shared" si="12"/>
        <v>3152.665767325117</v>
      </c>
      <c r="L15" s="2">
        <f t="shared" si="12"/>
        <v>3848.2952693052675</v>
      </c>
      <c r="M15" s="2">
        <f t="shared" si="12"/>
        <v>4869.2858187121956</v>
      </c>
      <c r="N15" s="2">
        <f t="shared" si="12"/>
        <v>6548.3519887567409</v>
      </c>
      <c r="O15" s="2">
        <f t="shared" si="12"/>
        <v>8326.2059479356685</v>
      </c>
      <c r="P15" s="2">
        <f t="shared" si="12"/>
        <v>9335.6855167506274</v>
      </c>
      <c r="Q15" s="2">
        <f t="shared" si="12"/>
        <v>7172.1966604982899</v>
      </c>
      <c r="R15" s="2">
        <f t="shared" si="12"/>
        <v>9004.9164213455624</v>
      </c>
      <c r="S15" s="2">
        <f t="shared" si="12"/>
        <v>11380.95876523639</v>
      </c>
      <c r="T15" s="2">
        <f t="shared" si="12"/>
        <v>12744.903642329329</v>
      </c>
      <c r="U15" s="2">
        <f t="shared" si="12"/>
        <v>12871.687780929651</v>
      </c>
      <c r="V15" s="2">
        <f t="shared" si="12"/>
        <v>14733.244544896248</v>
      </c>
      <c r="W15" s="2">
        <f t="shared" si="12"/>
        <v>15962.586747558489</v>
      </c>
      <c r="X15" s="2">
        <f t="shared" si="12"/>
        <v>16093.441439563649</v>
      </c>
      <c r="Y15" s="2">
        <f t="shared" si="12"/>
        <v>18644.702061890639</v>
      </c>
      <c r="Z15" s="2">
        <f t="shared" si="12"/>
        <v>21681.056727388393</v>
      </c>
    </row>
    <row r="16" spans="1:26" ht="13.5">
      <c r="A16" s="71" t="s">
        <v>283</v>
      </c>
      <c r="B16" s="18" t="s">
        <v>146</v>
      </c>
      <c r="C16" s="2">
        <f>C127*C239</f>
        <v>136.09676598333334</v>
      </c>
      <c r="D16" s="2">
        <f t="shared" ref="D16:Z16" si="13">D127*D239</f>
        <v>118.25795156506568</v>
      </c>
      <c r="E16" s="2">
        <f t="shared" si="13"/>
        <v>323.67957398977018</v>
      </c>
      <c r="F16" s="2">
        <f t="shared" si="13"/>
        <v>480.92257072912923</v>
      </c>
      <c r="G16" s="2">
        <f t="shared" si="13"/>
        <v>455.75878616026193</v>
      </c>
      <c r="H16" s="2">
        <f t="shared" si="13"/>
        <v>583.49448630479947</v>
      </c>
      <c r="I16" s="2">
        <f t="shared" si="13"/>
        <v>641.78991429210737</v>
      </c>
      <c r="J16" s="2">
        <f t="shared" si="13"/>
        <v>800.40258901041159</v>
      </c>
      <c r="K16" s="2">
        <f t="shared" si="13"/>
        <v>852.55171320308671</v>
      </c>
      <c r="L16" s="2">
        <f t="shared" si="13"/>
        <v>930.46842101465802</v>
      </c>
      <c r="M16" s="2">
        <f t="shared" si="13"/>
        <v>1144.576456130161</v>
      </c>
      <c r="N16" s="2">
        <f t="shared" si="13"/>
        <v>1292.0569432323523</v>
      </c>
      <c r="O16" s="2">
        <f t="shared" si="13"/>
        <v>1558.4896919899304</v>
      </c>
      <c r="P16" s="2">
        <f t="shared" si="13"/>
        <v>1847.1508360822847</v>
      </c>
      <c r="Q16" s="2">
        <f t="shared" si="13"/>
        <v>1626.8678795393091</v>
      </c>
      <c r="R16" s="2">
        <f t="shared" si="13"/>
        <v>1934.4317105746429</v>
      </c>
      <c r="S16" s="2">
        <f t="shared" si="13"/>
        <v>2126.1451760720856</v>
      </c>
      <c r="T16" s="2">
        <f t="shared" si="13"/>
        <v>2393.0772525786333</v>
      </c>
      <c r="U16" s="2">
        <f t="shared" si="13"/>
        <v>2597.0965846649324</v>
      </c>
      <c r="V16" s="2">
        <f t="shared" si="13"/>
        <v>3059.7528958400299</v>
      </c>
      <c r="W16" s="2">
        <f t="shared" si="13"/>
        <v>3801.9776655233504</v>
      </c>
      <c r="X16" s="2">
        <f t="shared" si="13"/>
        <v>4097.0062430148546</v>
      </c>
      <c r="Y16" s="2">
        <f t="shared" si="13"/>
        <v>4922.5721282605373</v>
      </c>
      <c r="Z16" s="2">
        <f t="shared" si="13"/>
        <v>5677.8772343524624</v>
      </c>
    </row>
    <row r="17" spans="1:26" ht="13.5">
      <c r="A17" s="67" t="s">
        <v>327</v>
      </c>
      <c r="B17" s="133" t="s">
        <v>62</v>
      </c>
      <c r="C17" s="162">
        <v>2497</v>
      </c>
      <c r="D17" s="162">
        <v>3868.4754068725238</v>
      </c>
      <c r="E17" s="162">
        <v>4554.9267445490159</v>
      </c>
      <c r="F17" s="162">
        <v>5022.1027219486132</v>
      </c>
      <c r="G17" s="162">
        <v>5668.6959477245236</v>
      </c>
      <c r="H17" s="162">
        <v>6043.0568703388653</v>
      </c>
      <c r="I17" s="162">
        <v>6673.9981098035259</v>
      </c>
      <c r="J17" s="162">
        <v>7456.025960032186</v>
      </c>
      <c r="K17" s="162">
        <v>8564.0927813659673</v>
      </c>
      <c r="L17" s="162">
        <v>9824.2954789006562</v>
      </c>
      <c r="M17" s="162">
        <v>11620.942438490814</v>
      </c>
      <c r="N17" s="162">
        <v>13789.913218215346</v>
      </c>
      <c r="O17" s="162">
        <v>16993.778789722528</v>
      </c>
      <c r="P17" s="162">
        <v>19074.852303629596</v>
      </c>
      <c r="Q17" s="162">
        <v>17985.954595150855</v>
      </c>
      <c r="R17" s="162">
        <v>20743.364248842241</v>
      </c>
      <c r="S17" s="162">
        <v>24343.986583464652</v>
      </c>
      <c r="T17" s="162">
        <v>26167.2835032558</v>
      </c>
      <c r="U17" s="162">
        <v>26847.354249055075</v>
      </c>
      <c r="V17" s="162">
        <v>29150.481302203247</v>
      </c>
      <c r="W17" s="162">
        <v>31755.555634667184</v>
      </c>
      <c r="X17" s="162">
        <v>34028.452192899829</v>
      </c>
      <c r="Y17" s="162">
        <v>37846.617942595432</v>
      </c>
      <c r="Z17" s="162">
        <v>41077.456527084993</v>
      </c>
    </row>
    <row r="18" spans="1:26" ht="13.5">
      <c r="A18" s="67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26" ht="13.5">
      <c r="A19" s="67" t="s">
        <v>440</v>
      </c>
      <c r="C19" s="2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</row>
    <row r="20" spans="1:26" ht="13.5">
      <c r="A20" s="68" t="s">
        <v>324</v>
      </c>
      <c r="C20" s="2">
        <f t="shared" ref="C20:Z25" si="14">C5/C$218</f>
        <v>4651.9387301765782</v>
      </c>
      <c r="D20" s="2">
        <f t="shared" si="14"/>
        <v>5436.9882629092372</v>
      </c>
      <c r="E20" s="2">
        <f t="shared" si="14"/>
        <v>6391.3150033553038</v>
      </c>
      <c r="F20" s="2">
        <f t="shared" si="14"/>
        <v>5883.1129333048439</v>
      </c>
      <c r="G20" s="2">
        <f t="shared" si="14"/>
        <v>5825.3489756887793</v>
      </c>
      <c r="H20" s="2">
        <f t="shared" si="14"/>
        <v>5543.3204969540548</v>
      </c>
      <c r="I20" s="2">
        <f t="shared" si="14"/>
        <v>5503.8162149387063</v>
      </c>
      <c r="J20" s="2">
        <f t="shared" si="14"/>
        <v>5902.11406767678</v>
      </c>
      <c r="K20" s="2">
        <f t="shared" si="14"/>
        <v>6264.8209792411508</v>
      </c>
      <c r="L20" s="2">
        <f t="shared" si="14"/>
        <v>6746.7086384676322</v>
      </c>
      <c r="M20" s="2">
        <f t="shared" si="14"/>
        <v>7206.2524247763104</v>
      </c>
      <c r="N20" s="2">
        <f t="shared" si="14"/>
        <v>8661.1312803917845</v>
      </c>
      <c r="O20" s="2">
        <f t="shared" si="14"/>
        <v>9708.6908969178221</v>
      </c>
      <c r="P20" s="2">
        <f t="shared" si="14"/>
        <v>11016.402128605849</v>
      </c>
      <c r="Q20" s="2">
        <f t="shared" si="14"/>
        <v>10429.041181791872</v>
      </c>
      <c r="R20" s="2">
        <f t="shared" si="14"/>
        <v>10188.817599039769</v>
      </c>
      <c r="S20" s="2">
        <f t="shared" si="14"/>
        <v>10564.554513331153</v>
      </c>
      <c r="T20" s="2">
        <f t="shared" si="14"/>
        <v>11226.659569819711</v>
      </c>
      <c r="U20" s="2">
        <f t="shared" si="14"/>
        <v>11519.180014732463</v>
      </c>
      <c r="V20" s="2">
        <f t="shared" si="14"/>
        <v>12181.254215995965</v>
      </c>
      <c r="W20" s="2">
        <f t="shared" si="14"/>
        <v>12416.310731506819</v>
      </c>
      <c r="X20" s="2">
        <f t="shared" si="14"/>
        <v>12567.324180553709</v>
      </c>
      <c r="Y20" s="2">
        <f t="shared" si="14"/>
        <v>12351.065596113351</v>
      </c>
      <c r="Z20" s="2">
        <f t="shared" si="14"/>
        <v>12700.535592403266</v>
      </c>
    </row>
    <row r="21" spans="1:26" ht="13.5">
      <c r="A21" s="71" t="s">
        <v>325</v>
      </c>
      <c r="C21" s="2">
        <f t="shared" si="14"/>
        <v>449.12700842352046</v>
      </c>
      <c r="D21" s="2">
        <f t="shared" si="14"/>
        <v>712.6883332097143</v>
      </c>
      <c r="E21" s="2">
        <f t="shared" si="14"/>
        <v>849.06977445796542</v>
      </c>
      <c r="F21" s="2">
        <f t="shared" si="14"/>
        <v>695.89788774387034</v>
      </c>
      <c r="G21" s="2">
        <f t="shared" si="14"/>
        <v>666.9418767389692</v>
      </c>
      <c r="H21" s="2">
        <f t="shared" si="14"/>
        <v>483.77037421726772</v>
      </c>
      <c r="I21" s="2">
        <f t="shared" si="14"/>
        <v>550.24399999999991</v>
      </c>
      <c r="J21" s="2">
        <f t="shared" si="14"/>
        <v>588.59619642337111</v>
      </c>
      <c r="K21" s="2">
        <f t="shared" si="14"/>
        <v>542.55199028437505</v>
      </c>
      <c r="L21" s="2">
        <f t="shared" si="14"/>
        <v>635.22295252341007</v>
      </c>
      <c r="M21" s="2">
        <f t="shared" si="14"/>
        <v>880.16810077690536</v>
      </c>
      <c r="N21" s="2">
        <f t="shared" si="14"/>
        <v>964.54623196043417</v>
      </c>
      <c r="O21" s="2">
        <f t="shared" si="14"/>
        <v>1495.9524684055827</v>
      </c>
      <c r="P21" s="2">
        <f t="shared" si="14"/>
        <v>1580.0295337822724</v>
      </c>
      <c r="Q21" s="2">
        <f t="shared" si="14"/>
        <v>1275.4462978557708</v>
      </c>
      <c r="R21" s="2">
        <f t="shared" si="14"/>
        <v>1248.9785828487463</v>
      </c>
      <c r="S21" s="2">
        <f t="shared" si="14"/>
        <v>1195.6702556733121</v>
      </c>
      <c r="T21" s="2">
        <f t="shared" si="14"/>
        <v>1285.8373849008183</v>
      </c>
      <c r="U21" s="2">
        <f t="shared" si="14"/>
        <v>1243.694022529442</v>
      </c>
      <c r="V21" s="2">
        <f t="shared" si="14"/>
        <v>1336.7966343132562</v>
      </c>
      <c r="W21" s="2">
        <f t="shared" si="14"/>
        <v>1352.5332153273418</v>
      </c>
      <c r="X21" s="2">
        <f t="shared" si="14"/>
        <v>1485.7797596983485</v>
      </c>
      <c r="Y21" s="2">
        <f t="shared" si="14"/>
        <v>1418.0215988940288</v>
      </c>
      <c r="Z21" s="2">
        <f t="shared" si="14"/>
        <v>1418.3173568734171</v>
      </c>
    </row>
    <row r="22" spans="1:26" ht="13.5">
      <c r="A22" s="71" t="s">
        <v>326</v>
      </c>
      <c r="B22" s="133" t="s">
        <v>63</v>
      </c>
      <c r="C22" s="2">
        <f t="shared" si="14"/>
        <v>4202.811721753058</v>
      </c>
      <c r="D22" s="2">
        <f t="shared" si="14"/>
        <v>4724.2999296995231</v>
      </c>
      <c r="E22" s="2">
        <f t="shared" si="14"/>
        <v>5542.2452288973373</v>
      </c>
      <c r="F22" s="2">
        <f t="shared" si="14"/>
        <v>5187.2150455609735</v>
      </c>
      <c r="G22" s="2">
        <f t="shared" si="14"/>
        <v>5158.4070989498114</v>
      </c>
      <c r="H22" s="2">
        <f t="shared" si="14"/>
        <v>5059.5501227367868</v>
      </c>
      <c r="I22" s="2">
        <f t="shared" si="14"/>
        <v>4953.5722149387066</v>
      </c>
      <c r="J22" s="2">
        <f t="shared" si="14"/>
        <v>5313.5178712534089</v>
      </c>
      <c r="K22" s="2">
        <f t="shared" si="14"/>
        <v>5722.2689889567764</v>
      </c>
      <c r="L22" s="2">
        <f t="shared" si="14"/>
        <v>6111.4856859442225</v>
      </c>
      <c r="M22" s="2">
        <f t="shared" si="14"/>
        <v>6326.0843239994056</v>
      </c>
      <c r="N22" s="2">
        <f t="shared" si="14"/>
        <v>7696.5850484313487</v>
      </c>
      <c r="O22" s="2">
        <f t="shared" si="14"/>
        <v>8212.7384285122389</v>
      </c>
      <c r="P22" s="2">
        <f t="shared" si="14"/>
        <v>9436.3725948235751</v>
      </c>
      <c r="Q22" s="2">
        <f t="shared" si="14"/>
        <v>9153.5948839361026</v>
      </c>
      <c r="R22" s="2">
        <f t="shared" si="14"/>
        <v>8939.8390161910229</v>
      </c>
      <c r="S22" s="2">
        <f t="shared" si="14"/>
        <v>9368.8842576578409</v>
      </c>
      <c r="T22" s="2">
        <f t="shared" si="14"/>
        <v>9940.8221849188922</v>
      </c>
      <c r="U22" s="2">
        <f t="shared" si="14"/>
        <v>10275.485992203021</v>
      </c>
      <c r="V22" s="2">
        <f t="shared" si="14"/>
        <v>10844.457581682709</v>
      </c>
      <c r="W22" s="2">
        <f t="shared" si="14"/>
        <v>11063.777516179476</v>
      </c>
      <c r="X22" s="2">
        <f t="shared" si="14"/>
        <v>11081.54442085536</v>
      </c>
      <c r="Y22" s="2">
        <f t="shared" si="14"/>
        <v>10933.043997219322</v>
      </c>
      <c r="Z22" s="2">
        <f t="shared" si="14"/>
        <v>11282.21823552985</v>
      </c>
    </row>
    <row r="23" spans="1:26" ht="13.5">
      <c r="A23" s="68" t="s">
        <v>301</v>
      </c>
      <c r="C23" s="2">
        <f t="shared" si="14"/>
        <v>1434.598430926452</v>
      </c>
      <c r="D23" s="2">
        <f t="shared" si="14"/>
        <v>1190.1875474558126</v>
      </c>
      <c r="E23" s="2">
        <f t="shared" si="14"/>
        <v>1190.5883546122527</v>
      </c>
      <c r="F23" s="2">
        <f t="shared" si="14"/>
        <v>1878.7230137466374</v>
      </c>
      <c r="G23" s="2">
        <f t="shared" si="14"/>
        <v>1686.2754259844626</v>
      </c>
      <c r="H23" s="2">
        <f t="shared" si="14"/>
        <v>1742.8819190253034</v>
      </c>
      <c r="I23" s="2">
        <f t="shared" si="14"/>
        <v>2095.9738489904807</v>
      </c>
      <c r="J23" s="2">
        <f t="shared" si="14"/>
        <v>2087.1955670103212</v>
      </c>
      <c r="K23" s="2">
        <f t="shared" si="14"/>
        <v>2595.5809472153305</v>
      </c>
      <c r="L23" s="2">
        <f t="shared" si="14"/>
        <v>3045.8330759642431</v>
      </c>
      <c r="M23" s="2">
        <f t="shared" si="14"/>
        <v>3597.3788326972722</v>
      </c>
      <c r="N23" s="2">
        <f t="shared" si="14"/>
        <v>3717.2685215362067</v>
      </c>
      <c r="O23" s="2">
        <f t="shared" si="14"/>
        <v>4581.2995795688057</v>
      </c>
      <c r="P23" s="2">
        <f t="shared" si="14"/>
        <v>3901.671690255771</v>
      </c>
      <c r="Q23" s="2">
        <f t="shared" si="14"/>
        <v>2261.5091743611747</v>
      </c>
      <c r="R23" s="2">
        <f t="shared" si="14"/>
        <v>3327.5784649835414</v>
      </c>
      <c r="S23" s="2">
        <f t="shared" si="14"/>
        <v>4196.0775015651679</v>
      </c>
      <c r="T23" s="2">
        <f t="shared" si="14"/>
        <v>4881.2356648398363</v>
      </c>
      <c r="U23" s="2">
        <f t="shared" si="14"/>
        <v>4158.3639218356375</v>
      </c>
      <c r="V23" s="2">
        <f t="shared" si="14"/>
        <v>5081.863164472983</v>
      </c>
      <c r="W23" s="2">
        <f t="shared" si="14"/>
        <v>5680.8380115229311</v>
      </c>
      <c r="X23" s="2">
        <f t="shared" si="14"/>
        <v>6074.3419248009159</v>
      </c>
      <c r="Y23" s="2">
        <f t="shared" si="14"/>
        <v>6491.4673678591626</v>
      </c>
      <c r="Z23" s="2">
        <f t="shared" si="14"/>
        <v>7175.1236251203563</v>
      </c>
    </row>
    <row r="24" spans="1:26" ht="13.5">
      <c r="A24" s="71" t="s">
        <v>325</v>
      </c>
      <c r="C24" s="2">
        <f t="shared" si="14"/>
        <v>77.838650706119907</v>
      </c>
      <c r="D24" s="2">
        <f t="shared" si="14"/>
        <v>99.162995309144463</v>
      </c>
      <c r="E24" s="2">
        <f t="shared" si="14"/>
        <v>98.646813112695483</v>
      </c>
      <c r="F24" s="2">
        <f t="shared" si="14"/>
        <v>107.91034702796435</v>
      </c>
      <c r="G24" s="2">
        <f t="shared" si="14"/>
        <v>53.041881117129527</v>
      </c>
      <c r="H24" s="2">
        <f t="shared" si="14"/>
        <v>61.246481848266662</v>
      </c>
      <c r="I24" s="2">
        <f t="shared" si="14"/>
        <v>71.900000000000006</v>
      </c>
      <c r="J24" s="2">
        <f t="shared" si="14"/>
        <v>74.446352637416297</v>
      </c>
      <c r="K24" s="2">
        <f t="shared" si="14"/>
        <v>171.01792409124633</v>
      </c>
      <c r="L24" s="2">
        <f t="shared" si="14"/>
        <v>364.01949841214616</v>
      </c>
      <c r="M24" s="2">
        <f t="shared" si="14"/>
        <v>521.77645222553656</v>
      </c>
      <c r="N24" s="2">
        <f t="shared" si="14"/>
        <v>636.40048495407677</v>
      </c>
      <c r="O24" s="2">
        <f t="shared" si="14"/>
        <v>971.04037645330584</v>
      </c>
      <c r="P24" s="2">
        <f t="shared" si="14"/>
        <v>918.37522148496373</v>
      </c>
      <c r="Q24" s="2">
        <f t="shared" si="14"/>
        <v>873.92985284381848</v>
      </c>
      <c r="R24" s="2">
        <f t="shared" si="14"/>
        <v>851.69192100315377</v>
      </c>
      <c r="S24" s="2">
        <f t="shared" si="14"/>
        <v>952.1239047286216</v>
      </c>
      <c r="T24" s="2">
        <f t="shared" si="14"/>
        <v>985.43308041393027</v>
      </c>
      <c r="U24" s="2">
        <f t="shared" si="14"/>
        <v>719.31424107472833</v>
      </c>
      <c r="V24" s="2">
        <f t="shared" si="14"/>
        <v>724.17367751006987</v>
      </c>
      <c r="W24" s="2">
        <f t="shared" si="14"/>
        <v>856.59817248249544</v>
      </c>
      <c r="X24" s="2">
        <f t="shared" si="14"/>
        <v>816.31905647769861</v>
      </c>
      <c r="Y24" s="2">
        <f t="shared" si="14"/>
        <v>1030.3153346379579</v>
      </c>
      <c r="Z24" s="2">
        <f t="shared" si="14"/>
        <v>1240.9814267933007</v>
      </c>
    </row>
    <row r="25" spans="1:26" ht="13.5">
      <c r="A25" s="71" t="s">
        <v>326</v>
      </c>
      <c r="B25" s="133" t="s">
        <v>64</v>
      </c>
      <c r="C25" s="2">
        <f t="shared" si="14"/>
        <v>1356.7597802203322</v>
      </c>
      <c r="D25" s="2">
        <f t="shared" si="14"/>
        <v>1091.0245521466682</v>
      </c>
      <c r="E25" s="2">
        <f t="shared" si="14"/>
        <v>1091.9415414995572</v>
      </c>
      <c r="F25" s="2">
        <f t="shared" si="14"/>
        <v>1770.812666718673</v>
      </c>
      <c r="G25" s="2">
        <f t="shared" si="14"/>
        <v>1633.233544867333</v>
      </c>
      <c r="H25" s="2">
        <f t="shared" si="14"/>
        <v>1681.6354371770367</v>
      </c>
      <c r="I25" s="2">
        <f t="shared" si="14"/>
        <v>2024.0738489904809</v>
      </c>
      <c r="J25" s="2">
        <f t="shared" si="14"/>
        <v>2012.7492143729048</v>
      </c>
      <c r="K25" s="2">
        <f t="shared" si="14"/>
        <v>2424.5630231240843</v>
      </c>
      <c r="L25" s="2">
        <f t="shared" si="14"/>
        <v>2681.8135775520968</v>
      </c>
      <c r="M25" s="2">
        <f t="shared" si="14"/>
        <v>3075.6023804717356</v>
      </c>
      <c r="N25" s="2">
        <f t="shared" si="14"/>
        <v>3080.8680365821297</v>
      </c>
      <c r="O25" s="2">
        <f t="shared" si="14"/>
        <v>3610.2592031155</v>
      </c>
      <c r="P25" s="2">
        <f t="shared" si="14"/>
        <v>2983.2964687708072</v>
      </c>
      <c r="Q25" s="2">
        <f t="shared" si="14"/>
        <v>1387.579321517356</v>
      </c>
      <c r="R25" s="2">
        <f t="shared" si="14"/>
        <v>2475.8865439803876</v>
      </c>
      <c r="S25" s="2">
        <f t="shared" si="14"/>
        <v>3243.9535968365458</v>
      </c>
      <c r="T25" s="2">
        <f t="shared" si="14"/>
        <v>3895.8025844259064</v>
      </c>
      <c r="U25" s="2">
        <f t="shared" si="14"/>
        <v>3439.0496807609088</v>
      </c>
      <c r="V25" s="2">
        <f t="shared" si="14"/>
        <v>4357.6894869629132</v>
      </c>
      <c r="W25" s="2">
        <f t="shared" si="14"/>
        <v>4824.2398390404351</v>
      </c>
      <c r="X25" s="2">
        <f t="shared" si="14"/>
        <v>5258.0228683232172</v>
      </c>
      <c r="Y25" s="2">
        <f t="shared" si="14"/>
        <v>5461.152033221204</v>
      </c>
      <c r="Z25" s="2">
        <f t="shared" si="14"/>
        <v>5934.1421983270557</v>
      </c>
    </row>
    <row r="26" spans="1:26" ht="13.5">
      <c r="A26" s="68" t="s">
        <v>281</v>
      </c>
      <c r="B26" s="133" t="s">
        <v>65</v>
      </c>
      <c r="C26" s="2">
        <f t="shared" ref="C26:Z28" si="15">C11/C$222</f>
        <v>996.68332157510201</v>
      </c>
      <c r="D26" s="2">
        <f t="shared" si="15"/>
        <v>710.21224712528215</v>
      </c>
      <c r="E26" s="2">
        <f t="shared" si="15"/>
        <v>964.91390196400368</v>
      </c>
      <c r="F26" s="2">
        <f t="shared" si="15"/>
        <v>1128.5707630583222</v>
      </c>
      <c r="G26" s="2">
        <f t="shared" si="15"/>
        <v>1245.206987468544</v>
      </c>
      <c r="H26" s="2">
        <f t="shared" si="15"/>
        <v>1789.7228913884942</v>
      </c>
      <c r="I26" s="2">
        <f t="shared" si="15"/>
        <v>1817.5373165251012</v>
      </c>
      <c r="J26" s="2">
        <f t="shared" si="15"/>
        <v>2094.5974511045692</v>
      </c>
      <c r="K26" s="2">
        <f t="shared" si="15"/>
        <v>2525.7653592313618</v>
      </c>
      <c r="L26" s="2">
        <f t="shared" si="15"/>
        <v>2659.0293043171705</v>
      </c>
      <c r="M26" s="2">
        <f t="shared" si="15"/>
        <v>3094.69748451126</v>
      </c>
      <c r="N26" s="2">
        <f t="shared" si="15"/>
        <v>3261.4201312204173</v>
      </c>
      <c r="O26" s="2">
        <f t="shared" si="15"/>
        <v>3494.186326902678</v>
      </c>
      <c r="P26" s="2">
        <f t="shared" si="15"/>
        <v>3302.849809903636</v>
      </c>
      <c r="Q26" s="2">
        <f t="shared" si="15"/>
        <v>3286.2810083409527</v>
      </c>
      <c r="R26" s="2">
        <f t="shared" si="15"/>
        <v>4088.2545477660838</v>
      </c>
      <c r="S26" s="2">
        <f t="shared" si="15"/>
        <v>4578.5367911999838</v>
      </c>
      <c r="T26" s="2">
        <f t="shared" si="15"/>
        <v>5097.951598918844</v>
      </c>
      <c r="U26" s="2">
        <f t="shared" si="15"/>
        <v>6164.3756231364714</v>
      </c>
      <c r="V26" s="2">
        <f t="shared" si="15"/>
        <v>6204.772851662955</v>
      </c>
      <c r="W26" s="2">
        <f t="shared" si="15"/>
        <v>6547.0515327148723</v>
      </c>
      <c r="X26" s="2">
        <f t="shared" si="15"/>
        <v>6618.2650218598928</v>
      </c>
      <c r="Y26" s="2">
        <f t="shared" si="15"/>
        <v>8084.3499125261387</v>
      </c>
      <c r="Z26" s="2">
        <f t="shared" si="15"/>
        <v>9244.0715988400298</v>
      </c>
    </row>
    <row r="27" spans="1:26" ht="13.5">
      <c r="A27" s="71" t="s">
        <v>282</v>
      </c>
      <c r="C27" s="2">
        <f t="shared" si="15"/>
        <v>721.28631008584227</v>
      </c>
      <c r="D27" s="2">
        <f t="shared" si="15"/>
        <v>539.59551143011083</v>
      </c>
      <c r="E27" s="2">
        <f t="shared" si="15"/>
        <v>632.1038447333483</v>
      </c>
      <c r="F27" s="2">
        <f t="shared" si="15"/>
        <v>513.08460262821529</v>
      </c>
      <c r="G27" s="2">
        <f t="shared" si="15"/>
        <v>761.24071437043062</v>
      </c>
      <c r="H27" s="2">
        <f t="shared" si="15"/>
        <v>1039.8767879909556</v>
      </c>
      <c r="I27" s="2">
        <f t="shared" si="15"/>
        <v>1051.0209996175925</v>
      </c>
      <c r="J27" s="2">
        <f t="shared" si="15"/>
        <v>1249.8520715211348</v>
      </c>
      <c r="K27" s="2">
        <f t="shared" si="15"/>
        <v>1626.9507936994416</v>
      </c>
      <c r="L27" s="2">
        <f t="shared" si="15"/>
        <v>1763.3147598399692</v>
      </c>
      <c r="M27" s="2">
        <f t="shared" si="15"/>
        <v>2083.1031637105625</v>
      </c>
      <c r="N27" s="2">
        <f t="shared" si="15"/>
        <v>2130.1207956978824</v>
      </c>
      <c r="O27" s="2">
        <f t="shared" si="15"/>
        <v>2292.8825589141347</v>
      </c>
      <c r="P27" s="2">
        <f t="shared" si="15"/>
        <v>2174.1618740992908</v>
      </c>
      <c r="Q27" s="2">
        <f t="shared" si="15"/>
        <v>1940.2866474102516</v>
      </c>
      <c r="R27" s="2">
        <f t="shared" si="15"/>
        <v>2478.742706807685</v>
      </c>
      <c r="S27" s="2">
        <f t="shared" si="15"/>
        <v>2831.4278347212762</v>
      </c>
      <c r="T27" s="2">
        <f t="shared" si="15"/>
        <v>2953.1439545480234</v>
      </c>
      <c r="U27" s="2">
        <f t="shared" si="15"/>
        <v>3631.5892000915487</v>
      </c>
      <c r="V27" s="2">
        <f t="shared" si="15"/>
        <v>3563.6838651196858</v>
      </c>
      <c r="W27" s="2">
        <f t="shared" si="15"/>
        <v>3291.4519958895503</v>
      </c>
      <c r="X27" s="2">
        <f t="shared" si="15"/>
        <v>3115.2572027032666</v>
      </c>
      <c r="Y27" s="2">
        <f t="shared" si="15"/>
        <v>3860.6171465184057</v>
      </c>
      <c r="Z27" s="2">
        <f t="shared" si="15"/>
        <v>4604.3915730955532</v>
      </c>
    </row>
    <row r="28" spans="1:26" ht="13.5">
      <c r="A28" s="71" t="s">
        <v>283</v>
      </c>
      <c r="C28" s="2">
        <f t="shared" si="15"/>
        <v>275.3970114892598</v>
      </c>
      <c r="D28" s="2">
        <f t="shared" si="15"/>
        <v>170.6167356951712</v>
      </c>
      <c r="E28" s="2">
        <f t="shared" si="15"/>
        <v>332.81005723065545</v>
      </c>
      <c r="F28" s="2">
        <f t="shared" si="15"/>
        <v>615.48616043010691</v>
      </c>
      <c r="G28" s="2">
        <f t="shared" si="15"/>
        <v>483.96627309811311</v>
      </c>
      <c r="H28" s="2">
        <f t="shared" si="15"/>
        <v>749.84610339753863</v>
      </c>
      <c r="I28" s="2">
        <f t="shared" si="15"/>
        <v>766.51631690750878</v>
      </c>
      <c r="J28" s="2">
        <f t="shared" si="15"/>
        <v>844.74537958343433</v>
      </c>
      <c r="K28" s="2">
        <f t="shared" si="15"/>
        <v>898.81456553192015</v>
      </c>
      <c r="L28" s="2">
        <f t="shared" si="15"/>
        <v>895.71454447720168</v>
      </c>
      <c r="M28" s="2">
        <f t="shared" si="15"/>
        <v>1011.5943208006975</v>
      </c>
      <c r="N28" s="2">
        <f t="shared" si="15"/>
        <v>1131.2993355225349</v>
      </c>
      <c r="O28" s="2">
        <f t="shared" si="15"/>
        <v>1201.3037679885433</v>
      </c>
      <c r="P28" s="2">
        <f t="shared" si="15"/>
        <v>1128.6879358043459</v>
      </c>
      <c r="Q28" s="2">
        <f t="shared" si="15"/>
        <v>1345.9943609307013</v>
      </c>
      <c r="R28" s="2">
        <f t="shared" si="15"/>
        <v>1609.5118409583986</v>
      </c>
      <c r="S28" s="2">
        <f t="shared" si="15"/>
        <v>1747.1089564787076</v>
      </c>
      <c r="T28" s="2">
        <f t="shared" si="15"/>
        <v>2144.807644370821</v>
      </c>
      <c r="U28" s="2">
        <f t="shared" si="15"/>
        <v>2532.7864230449227</v>
      </c>
      <c r="V28" s="2">
        <f t="shared" si="15"/>
        <v>2641.0889865432691</v>
      </c>
      <c r="W28" s="2">
        <f t="shared" si="15"/>
        <v>3255.5995368253216</v>
      </c>
      <c r="X28" s="2">
        <f t="shared" si="15"/>
        <v>3503.0078191566263</v>
      </c>
      <c r="Y28" s="2">
        <f t="shared" si="15"/>
        <v>4223.7327660077317</v>
      </c>
      <c r="Z28" s="2">
        <f t="shared" si="15"/>
        <v>4639.6800257444775</v>
      </c>
    </row>
    <row r="29" spans="1:26" ht="13.5">
      <c r="A29" s="68" t="s">
        <v>284</v>
      </c>
      <c r="B29" s="133" t="s">
        <v>66</v>
      </c>
      <c r="C29" s="2">
        <f t="shared" ref="C29:Z29" si="16">C20+C23+C26-C32</f>
        <v>2255.5109615769461</v>
      </c>
      <c r="D29" s="2">
        <f t="shared" si="16"/>
        <v>2002.9477393228753</v>
      </c>
      <c r="E29" s="2">
        <f t="shared" si="16"/>
        <v>2651.2450523609032</v>
      </c>
      <c r="F29" s="2">
        <f t="shared" si="16"/>
        <v>2811.7826179160484</v>
      </c>
      <c r="G29" s="2">
        <f t="shared" si="16"/>
        <v>2503.7959705940393</v>
      </c>
      <c r="H29" s="2">
        <f t="shared" si="16"/>
        <v>2707.9377658049134</v>
      </c>
      <c r="I29" s="2">
        <f t="shared" si="16"/>
        <v>2743.3292706507618</v>
      </c>
      <c r="J29" s="2">
        <f t="shared" si="16"/>
        <v>3044.5850383327333</v>
      </c>
      <c r="K29" s="2">
        <f t="shared" si="16"/>
        <v>3568.4298956746434</v>
      </c>
      <c r="L29" s="2">
        <f t="shared" si="16"/>
        <v>4175.9226444239594</v>
      </c>
      <c r="M29" s="2">
        <f t="shared" si="16"/>
        <v>4828.2481954951709</v>
      </c>
      <c r="N29" s="2">
        <f t="shared" si="16"/>
        <v>5718.6499990932916</v>
      </c>
      <c r="O29" s="2">
        <f t="shared" si="16"/>
        <v>6614.9654734976193</v>
      </c>
      <c r="P29" s="2">
        <f t="shared" si="16"/>
        <v>6759.8386052307178</v>
      </c>
      <c r="Q29" s="2">
        <f t="shared" si="16"/>
        <v>4944.5524809757935</v>
      </c>
      <c r="R29" s="2">
        <f t="shared" si="16"/>
        <v>5888.2456667714468</v>
      </c>
      <c r="S29" s="2">
        <f t="shared" si="16"/>
        <v>6780.8896084386633</v>
      </c>
      <c r="T29" s="2">
        <f t="shared" si="16"/>
        <v>7843.7726775016854</v>
      </c>
      <c r="U29" s="2">
        <f t="shared" si="16"/>
        <v>8036.2337611540315</v>
      </c>
      <c r="V29" s="2">
        <f t="shared" si="16"/>
        <v>9023.9218097427583</v>
      </c>
      <c r="W29" s="2">
        <f t="shared" si="16"/>
        <v>9784.1995132726424</v>
      </c>
      <c r="X29" s="2">
        <f t="shared" si="16"/>
        <v>9976.5728993425819</v>
      </c>
      <c r="Y29" s="2">
        <f t="shared" si="16"/>
        <v>10904.844713221713</v>
      </c>
      <c r="Z29" s="2">
        <f t="shared" si="16"/>
        <v>12341.145912222782</v>
      </c>
    </row>
    <row r="30" spans="1:26" ht="13.5">
      <c r="A30" s="71" t="s">
        <v>282</v>
      </c>
      <c r="C30" s="2">
        <f t="shared" ref="C30:Z31" si="17">C15/C$225</f>
        <v>1963.8399200492795</v>
      </c>
      <c r="D30" s="2">
        <f t="shared" si="17"/>
        <v>1813.6420901220956</v>
      </c>
      <c r="E30" s="2">
        <f t="shared" si="17"/>
        <v>2182.8244957915426</v>
      </c>
      <c r="F30" s="2">
        <f t="shared" si="17"/>
        <v>2096.8042704894597</v>
      </c>
      <c r="G30" s="2">
        <f t="shared" si="17"/>
        <v>2019.6292613594328</v>
      </c>
      <c r="H30" s="2">
        <f t="shared" si="17"/>
        <v>2103.771966589065</v>
      </c>
      <c r="I30" s="2">
        <f t="shared" si="17"/>
        <v>2101.5393563586545</v>
      </c>
      <c r="J30" s="2">
        <f t="shared" si="17"/>
        <v>2282.4909293329461</v>
      </c>
      <c r="K30" s="2">
        <f t="shared" si="17"/>
        <v>2808.8529099571738</v>
      </c>
      <c r="L30" s="2">
        <f t="shared" si="17"/>
        <v>3362.8328159590606</v>
      </c>
      <c r="M30" s="2">
        <f t="shared" si="17"/>
        <v>3909.3213966499861</v>
      </c>
      <c r="N30" s="2">
        <f t="shared" si="17"/>
        <v>4776.2474405867351</v>
      </c>
      <c r="O30" s="2">
        <f t="shared" si="17"/>
        <v>5572.0041240682576</v>
      </c>
      <c r="P30" s="2">
        <f t="shared" si="17"/>
        <v>5643.2666428528482</v>
      </c>
      <c r="Q30" s="2">
        <f t="shared" si="17"/>
        <v>4030.3492070489551</v>
      </c>
      <c r="R30" s="2">
        <f t="shared" si="17"/>
        <v>4847.0127706155918</v>
      </c>
      <c r="S30" s="2">
        <f t="shared" si="17"/>
        <v>5713.5138191425185</v>
      </c>
      <c r="T30" s="2">
        <f t="shared" si="17"/>
        <v>6603.7952921925853</v>
      </c>
      <c r="U30" s="2">
        <f t="shared" si="17"/>
        <v>6687.0084593208239</v>
      </c>
      <c r="V30" s="2">
        <f t="shared" si="17"/>
        <v>7472.1331928355066</v>
      </c>
      <c r="W30" s="2">
        <f t="shared" si="17"/>
        <v>7902.0781951895879</v>
      </c>
      <c r="X30" s="2">
        <f t="shared" si="17"/>
        <v>7952.1461954330944</v>
      </c>
      <c r="Y30" s="2">
        <f t="shared" si="17"/>
        <v>8627.1148317258121</v>
      </c>
      <c r="Z30" s="2">
        <f t="shared" si="17"/>
        <v>9779.952865782423</v>
      </c>
    </row>
    <row r="31" spans="1:26" ht="13.5">
      <c r="A31" s="71" t="s">
        <v>283</v>
      </c>
      <c r="C31" s="2">
        <f t="shared" si="17"/>
        <v>291.67104152766689</v>
      </c>
      <c r="D31" s="2">
        <f t="shared" si="17"/>
        <v>189.30564920077964</v>
      </c>
      <c r="E31" s="2">
        <f t="shared" si="17"/>
        <v>468.42055656936026</v>
      </c>
      <c r="F31" s="2">
        <f t="shared" si="17"/>
        <v>714.97834742658904</v>
      </c>
      <c r="G31" s="2">
        <f t="shared" si="17"/>
        <v>484.16670923460669</v>
      </c>
      <c r="H31" s="2">
        <f t="shared" si="17"/>
        <v>604.16579921584866</v>
      </c>
      <c r="I31" s="2">
        <f t="shared" si="17"/>
        <v>641.7899142921076</v>
      </c>
      <c r="J31" s="2">
        <f t="shared" si="17"/>
        <v>762.09410899978741</v>
      </c>
      <c r="K31" s="2">
        <f t="shared" si="17"/>
        <v>759.57698571746903</v>
      </c>
      <c r="L31" s="2">
        <f t="shared" si="17"/>
        <v>813.08982846489914</v>
      </c>
      <c r="M31" s="2">
        <f t="shared" si="17"/>
        <v>918.92679884518475</v>
      </c>
      <c r="N31" s="2">
        <f t="shared" si="17"/>
        <v>942.40255850655547</v>
      </c>
      <c r="O31" s="2">
        <f t="shared" si="17"/>
        <v>1042.9613494293615</v>
      </c>
      <c r="P31" s="2">
        <f t="shared" si="17"/>
        <v>1116.57196237787</v>
      </c>
      <c r="Q31" s="2">
        <f t="shared" si="17"/>
        <v>914.20327392683782</v>
      </c>
      <c r="R31" s="2">
        <f t="shared" si="17"/>
        <v>1041.2328961558551</v>
      </c>
      <c r="S31" s="2">
        <f t="shared" si="17"/>
        <v>1067.3757892961444</v>
      </c>
      <c r="T31" s="2">
        <f t="shared" si="17"/>
        <v>1239.9773853090999</v>
      </c>
      <c r="U31" s="2">
        <f t="shared" si="17"/>
        <v>1349.2253018332078</v>
      </c>
      <c r="V31" s="2">
        <f t="shared" si="17"/>
        <v>1551.788616907251</v>
      </c>
      <c r="W31" s="2">
        <f t="shared" si="17"/>
        <v>1882.1213180830543</v>
      </c>
      <c r="X31" s="2">
        <f t="shared" si="17"/>
        <v>2024.4267039094884</v>
      </c>
      <c r="Y31" s="2">
        <f t="shared" si="17"/>
        <v>2277.7298814959026</v>
      </c>
      <c r="Z31" s="2">
        <f t="shared" si="17"/>
        <v>2561.1930464403604</v>
      </c>
    </row>
    <row r="32" spans="1:26" ht="13.5">
      <c r="A32" s="67" t="s">
        <v>327</v>
      </c>
      <c r="B32" s="133" t="s">
        <v>67</v>
      </c>
      <c r="C32" s="2">
        <f t="shared" ref="C32:T32" si="18">C17/C$222</f>
        <v>4827.7095211011865</v>
      </c>
      <c r="D32" s="2">
        <f t="shared" si="18"/>
        <v>5334.440318167457</v>
      </c>
      <c r="E32" s="2">
        <f t="shared" si="18"/>
        <v>5895.5722075706572</v>
      </c>
      <c r="F32" s="2">
        <f t="shared" si="18"/>
        <v>6078.624092193756</v>
      </c>
      <c r="G32" s="2">
        <f t="shared" si="18"/>
        <v>6253.0354185477463</v>
      </c>
      <c r="H32" s="2">
        <f t="shared" si="18"/>
        <v>6367.9875415629385</v>
      </c>
      <c r="I32" s="2">
        <f t="shared" si="18"/>
        <v>6673.9981098035259</v>
      </c>
      <c r="J32" s="2">
        <f t="shared" si="18"/>
        <v>7039.322047458937</v>
      </c>
      <c r="K32" s="2">
        <f t="shared" si="18"/>
        <v>7817.7373900131997</v>
      </c>
      <c r="L32" s="2">
        <f t="shared" si="18"/>
        <v>8275.6483743250847</v>
      </c>
      <c r="M32" s="2">
        <f t="shared" si="18"/>
        <v>9070.0805464896712</v>
      </c>
      <c r="N32" s="2">
        <f t="shared" si="18"/>
        <v>9921.1699340551168</v>
      </c>
      <c r="O32" s="2">
        <f t="shared" si="18"/>
        <v>11169.211329891687</v>
      </c>
      <c r="P32" s="2">
        <f t="shared" si="18"/>
        <v>11461.085023534539</v>
      </c>
      <c r="Q32" s="2">
        <f t="shared" si="18"/>
        <v>11032.278883518205</v>
      </c>
      <c r="R32" s="2">
        <f t="shared" si="18"/>
        <v>11716.404945017945</v>
      </c>
      <c r="S32" s="2">
        <f t="shared" si="18"/>
        <v>12558.279197657643</v>
      </c>
      <c r="T32" s="2">
        <f t="shared" si="18"/>
        <v>13362.074156076706</v>
      </c>
      <c r="U32" s="2">
        <f>U17/U$222</f>
        <v>13805.685798550541</v>
      </c>
      <c r="V32" s="2">
        <f>V17/V$222</f>
        <v>14443.968422389142</v>
      </c>
      <c r="W32" s="2">
        <f t="shared" ref="W32:Z32" si="19">W17/W$222</f>
        <v>14860.000762471978</v>
      </c>
      <c r="X32" s="2">
        <f t="shared" si="19"/>
        <v>15283.358227871939</v>
      </c>
      <c r="Y32" s="2">
        <f t="shared" si="19"/>
        <v>16022.03816327694</v>
      </c>
      <c r="Z32" s="2">
        <f t="shared" si="19"/>
        <v>16778.584904140869</v>
      </c>
    </row>
    <row r="33" spans="1:26" ht="13.5">
      <c r="A33" s="67"/>
      <c r="C33" s="2"/>
      <c r="D33" s="2"/>
      <c r="E33" s="2"/>
      <c r="F33" s="2"/>
      <c r="G33" s="2"/>
      <c r="H33" s="2"/>
      <c r="I33" s="2"/>
      <c r="J33" s="2"/>
      <c r="K33" s="2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  <c r="X33" s="159"/>
      <c r="Y33" s="159"/>
      <c r="Z33" s="159"/>
    </row>
    <row r="34" spans="1:26" ht="15">
      <c r="A34" s="1" t="s">
        <v>441</v>
      </c>
      <c r="C34" s="2"/>
      <c r="D34" s="2"/>
      <c r="E34" s="2"/>
      <c r="F34" s="2"/>
      <c r="G34" s="2"/>
      <c r="H34" s="2"/>
      <c r="I34" s="2"/>
      <c r="J34" s="2"/>
      <c r="K34" s="2"/>
      <c r="L34" s="159"/>
      <c r="M34" s="159"/>
      <c r="N34" s="159"/>
      <c r="O34" s="159"/>
      <c r="P34" s="159"/>
      <c r="Q34" s="159"/>
      <c r="R34" s="159"/>
      <c r="S34" s="159"/>
      <c r="T34" s="159"/>
      <c r="U34" s="159"/>
      <c r="V34" s="159"/>
      <c r="W34" s="159"/>
      <c r="X34" s="159"/>
      <c r="Y34" s="159"/>
      <c r="Z34" s="159"/>
    </row>
    <row r="35" spans="1:26" ht="13.5">
      <c r="A35" s="67"/>
      <c r="C35" s="44"/>
      <c r="D35" s="44"/>
      <c r="E35" s="44"/>
      <c r="F35" s="44"/>
      <c r="G35" s="44"/>
      <c r="H35" s="44"/>
      <c r="I35" s="44"/>
      <c r="J35" s="44"/>
      <c r="K35" s="44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</row>
    <row r="36" spans="1:26" ht="13.5">
      <c r="A36" s="24" t="s">
        <v>656</v>
      </c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1"/>
      <c r="X36" s="11"/>
      <c r="Y36" s="11"/>
      <c r="Z36" s="11"/>
    </row>
    <row r="37" spans="1:26" ht="13.5">
      <c r="A37" s="67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26" ht="13.5">
      <c r="A38" s="67" t="s">
        <v>302</v>
      </c>
      <c r="B38" s="133" t="s">
        <v>68</v>
      </c>
      <c r="C38" s="72">
        <f t="shared" ref="C38:Z38" si="20">C39+C55+C59+C60</f>
        <v>271.72499999999997</v>
      </c>
      <c r="D38" s="72">
        <f t="shared" si="20"/>
        <v>496.54200000000003</v>
      </c>
      <c r="E38" s="72">
        <f t="shared" si="20"/>
        <v>708.30499999999995</v>
      </c>
      <c r="F38" s="72">
        <f t="shared" si="20"/>
        <v>769.72500000000002</v>
      </c>
      <c r="G38" s="72">
        <f t="shared" si="20"/>
        <v>876.59</v>
      </c>
      <c r="H38" s="72">
        <f t="shared" si="20"/>
        <v>931.67570000000001</v>
      </c>
      <c r="I38" s="72">
        <f t="shared" si="20"/>
        <v>1105.6788019999999</v>
      </c>
      <c r="J38" s="72">
        <f t="shared" si="20"/>
        <v>1211.0166000000004</v>
      </c>
      <c r="K38" s="72">
        <f t="shared" si="20"/>
        <v>1367.8126999999999</v>
      </c>
      <c r="L38" s="72">
        <f t="shared" si="20"/>
        <v>2266.625122142857</v>
      </c>
      <c r="M38" s="72">
        <f t="shared" si="20"/>
        <v>2810.2504319999998</v>
      </c>
      <c r="N38" s="72">
        <f t="shared" si="20"/>
        <v>3694.6843939</v>
      </c>
      <c r="O38" s="72">
        <f t="shared" si="20"/>
        <v>4972.6350360000006</v>
      </c>
      <c r="P38" s="72">
        <f t="shared" si="20"/>
        <v>5854.1751783</v>
      </c>
      <c r="Q38" s="72">
        <f t="shared" si="20"/>
        <v>5264.4950890400005</v>
      </c>
      <c r="R38" s="72">
        <f t="shared" si="20"/>
        <v>5865.8005007991997</v>
      </c>
      <c r="S38" s="72">
        <f t="shared" si="20"/>
        <v>6873.6614105635999</v>
      </c>
      <c r="T38" s="72">
        <f t="shared" si="20"/>
        <v>7560.0456340400006</v>
      </c>
      <c r="U38" s="72">
        <f t="shared" si="20"/>
        <v>7434.1522711159068</v>
      </c>
      <c r="V38" s="72">
        <f t="shared" si="20"/>
        <v>8118.8382229669996</v>
      </c>
      <c r="W38" s="72">
        <f t="shared" si="20"/>
        <v>8963.1731824360013</v>
      </c>
      <c r="X38" s="72">
        <f t="shared" si="20"/>
        <v>9675.5067724260043</v>
      </c>
      <c r="Y38" s="72">
        <f t="shared" si="20"/>
        <v>10921.173906980001</v>
      </c>
      <c r="Z38" s="72">
        <f t="shared" si="20"/>
        <v>11822.151901180001</v>
      </c>
    </row>
    <row r="39" spans="1:26" ht="13.5">
      <c r="A39" s="68" t="s">
        <v>277</v>
      </c>
      <c r="B39" s="133" t="s">
        <v>46</v>
      </c>
      <c r="C39" s="72">
        <f t="shared" ref="C39:Z39" si="21">C40+C41</f>
        <v>142.94499999999999</v>
      </c>
      <c r="D39" s="72">
        <f t="shared" si="21"/>
        <v>324.22500000000002</v>
      </c>
      <c r="E39" s="72">
        <f t="shared" si="21"/>
        <v>514.68599999999992</v>
      </c>
      <c r="F39" s="72">
        <f t="shared" si="21"/>
        <v>543.32400000000007</v>
      </c>
      <c r="G39" s="72">
        <f t="shared" si="21"/>
        <v>683.245</v>
      </c>
      <c r="H39" s="72">
        <f t="shared" si="21"/>
        <v>740.34780000000001</v>
      </c>
      <c r="I39" s="72">
        <f t="shared" si="21"/>
        <v>833.16559999999993</v>
      </c>
      <c r="J39" s="72">
        <f t="shared" si="21"/>
        <v>946.19430000000011</v>
      </c>
      <c r="K39" s="72">
        <f t="shared" si="21"/>
        <v>1027.441</v>
      </c>
      <c r="L39" s="72">
        <f t="shared" si="21"/>
        <v>1530.2509381428572</v>
      </c>
      <c r="M39" s="72">
        <f t="shared" si="21"/>
        <v>1982.6646180000002</v>
      </c>
      <c r="N39" s="72">
        <f t="shared" si="21"/>
        <v>2646.5407690000002</v>
      </c>
      <c r="O39" s="72">
        <f t="shared" si="21"/>
        <v>3669.0894360000002</v>
      </c>
      <c r="P39" s="72">
        <f t="shared" si="21"/>
        <v>4752.6569179999997</v>
      </c>
      <c r="Q39" s="72">
        <f t="shared" si="21"/>
        <v>4388.873634040001</v>
      </c>
      <c r="R39" s="72">
        <f t="shared" si="21"/>
        <v>4867.4405007992</v>
      </c>
      <c r="S39" s="72">
        <f t="shared" si="21"/>
        <v>6134.7518580236001</v>
      </c>
      <c r="T39" s="72">
        <f t="shared" si="21"/>
        <v>6670.9694821400008</v>
      </c>
      <c r="U39" s="72">
        <f t="shared" si="21"/>
        <v>6659.2953364259065</v>
      </c>
      <c r="V39" s="72">
        <f t="shared" si="21"/>
        <v>7241.556858216999</v>
      </c>
      <c r="W39" s="72">
        <f t="shared" si="21"/>
        <v>8010.8563513100007</v>
      </c>
      <c r="X39" s="72">
        <f t="shared" si="21"/>
        <v>8786.0653158800014</v>
      </c>
      <c r="Y39" s="72">
        <f t="shared" si="21"/>
        <v>9778.94832933</v>
      </c>
      <c r="Z39" s="72">
        <f t="shared" si="21"/>
        <v>10506.31617455</v>
      </c>
    </row>
    <row r="40" spans="1:26" ht="13.5">
      <c r="A40" s="71" t="s">
        <v>348</v>
      </c>
      <c r="B40" s="133" t="s">
        <v>44</v>
      </c>
      <c r="C40" s="72">
        <f t="shared" ref="C40:Z40" si="22">C44+C47+C50</f>
        <v>66.745000000000005</v>
      </c>
      <c r="D40" s="72">
        <f t="shared" si="22"/>
        <v>158.42699999999999</v>
      </c>
      <c r="E40" s="72">
        <f t="shared" si="22"/>
        <v>319.43099999999998</v>
      </c>
      <c r="F40" s="72">
        <f t="shared" si="22"/>
        <v>304.017</v>
      </c>
      <c r="G40" s="72">
        <f t="shared" si="22"/>
        <v>397.04399999999998</v>
      </c>
      <c r="H40" s="72">
        <f t="shared" si="22"/>
        <v>436.84109999999998</v>
      </c>
      <c r="I40" s="72">
        <f t="shared" si="22"/>
        <v>511.40429999999998</v>
      </c>
      <c r="J40" s="72">
        <f t="shared" si="22"/>
        <v>578.0308</v>
      </c>
      <c r="K40" s="72">
        <f t="shared" si="22"/>
        <v>607.80729999999994</v>
      </c>
      <c r="L40" s="72">
        <f t="shared" si="22"/>
        <v>909.63673314285711</v>
      </c>
      <c r="M40" s="72">
        <f t="shared" si="22"/>
        <v>1397.2579480000002</v>
      </c>
      <c r="N40" s="72">
        <f t="shared" si="22"/>
        <v>1800.647397</v>
      </c>
      <c r="O40" s="72">
        <f t="shared" si="22"/>
        <v>2454.268321</v>
      </c>
      <c r="P40" s="72">
        <f t="shared" si="22"/>
        <v>2639.3485939999996</v>
      </c>
      <c r="Q40" s="72">
        <f t="shared" si="22"/>
        <v>2530.8960540400003</v>
      </c>
      <c r="R40" s="72">
        <f t="shared" si="22"/>
        <v>2834.2969076431</v>
      </c>
      <c r="S40" s="72">
        <f t="shared" si="22"/>
        <v>3492.7267112299996</v>
      </c>
      <c r="T40" s="72">
        <f t="shared" si="22"/>
        <v>3790.0169594900008</v>
      </c>
      <c r="U40" s="72">
        <f t="shared" si="22"/>
        <v>3659.4208167577071</v>
      </c>
      <c r="V40" s="72">
        <f t="shared" si="22"/>
        <v>4203.610525226999</v>
      </c>
      <c r="W40" s="72">
        <f t="shared" si="22"/>
        <v>4445.4804150300006</v>
      </c>
      <c r="X40" s="72">
        <f t="shared" si="22"/>
        <v>4426.0920999800001</v>
      </c>
      <c r="Y40" s="72">
        <f t="shared" si="22"/>
        <v>5645.15363824</v>
      </c>
      <c r="Z40" s="72">
        <f t="shared" si="22"/>
        <v>5966.0533188399995</v>
      </c>
    </row>
    <row r="41" spans="1:26" ht="13.5">
      <c r="A41" s="71" t="s">
        <v>349</v>
      </c>
      <c r="B41" s="133" t="s">
        <v>45</v>
      </c>
      <c r="C41" s="72">
        <f t="shared" ref="C41:Z41" si="23">C42+C43+C51+C54</f>
        <v>76.2</v>
      </c>
      <c r="D41" s="72">
        <f t="shared" si="23"/>
        <v>165.798</v>
      </c>
      <c r="E41" s="72">
        <f t="shared" si="23"/>
        <v>195.255</v>
      </c>
      <c r="F41" s="72">
        <f t="shared" si="23"/>
        <v>239.30700000000002</v>
      </c>
      <c r="G41" s="72">
        <f t="shared" si="23"/>
        <v>286.20100000000002</v>
      </c>
      <c r="H41" s="72">
        <f t="shared" si="23"/>
        <v>303.50670000000008</v>
      </c>
      <c r="I41" s="72">
        <f t="shared" si="23"/>
        <v>321.76129999999995</v>
      </c>
      <c r="J41" s="72">
        <f t="shared" si="23"/>
        <v>368.16350000000006</v>
      </c>
      <c r="K41" s="72">
        <f t="shared" si="23"/>
        <v>419.63370000000009</v>
      </c>
      <c r="L41" s="72">
        <f t="shared" si="23"/>
        <v>620.61420499999997</v>
      </c>
      <c r="M41" s="72">
        <f t="shared" si="23"/>
        <v>585.40666999999996</v>
      </c>
      <c r="N41" s="72">
        <f t="shared" si="23"/>
        <v>845.893372</v>
      </c>
      <c r="O41" s="72">
        <f t="shared" si="23"/>
        <v>1214.821115</v>
      </c>
      <c r="P41" s="72">
        <f t="shared" si="23"/>
        <v>2113.3083240000001</v>
      </c>
      <c r="Q41" s="72">
        <f t="shared" si="23"/>
        <v>1857.9775800000002</v>
      </c>
      <c r="R41" s="72">
        <f t="shared" si="23"/>
        <v>2033.1435931561</v>
      </c>
      <c r="S41" s="72">
        <f t="shared" si="23"/>
        <v>2642.0251467936005</v>
      </c>
      <c r="T41" s="72">
        <f t="shared" si="23"/>
        <v>2880.95252265</v>
      </c>
      <c r="U41" s="72">
        <f t="shared" si="23"/>
        <v>2999.8745196681998</v>
      </c>
      <c r="V41" s="72">
        <f t="shared" si="23"/>
        <v>3037.94633299</v>
      </c>
      <c r="W41" s="72">
        <f t="shared" si="23"/>
        <v>3565.3759362800001</v>
      </c>
      <c r="X41" s="72">
        <f t="shared" si="23"/>
        <v>4359.9732159000005</v>
      </c>
      <c r="Y41" s="72">
        <f t="shared" si="23"/>
        <v>4133.79469109</v>
      </c>
      <c r="Z41" s="72">
        <f t="shared" si="23"/>
        <v>4540.2628557099997</v>
      </c>
    </row>
    <row r="42" spans="1:26" ht="13.5">
      <c r="A42" s="73" t="s">
        <v>442</v>
      </c>
      <c r="C42" s="162">
        <v>20.9</v>
      </c>
      <c r="D42" s="162">
        <v>43.856999999999999</v>
      </c>
      <c r="E42" s="162">
        <v>76.992999999999995</v>
      </c>
      <c r="F42" s="162">
        <v>88.563000000000002</v>
      </c>
      <c r="G42" s="162">
        <v>104.85300000000001</v>
      </c>
      <c r="H42" s="162">
        <v>108.36500000000001</v>
      </c>
      <c r="I42" s="162">
        <v>135.76300000000001</v>
      </c>
      <c r="J42" s="162">
        <v>143.036</v>
      </c>
      <c r="K42" s="162">
        <v>152.881</v>
      </c>
      <c r="L42" s="162">
        <v>268.64989199999997</v>
      </c>
      <c r="M42" s="162">
        <v>290.68501600000002</v>
      </c>
      <c r="N42" s="162">
        <v>385.94549400000005</v>
      </c>
      <c r="O42" s="162">
        <v>526.74809000000005</v>
      </c>
      <c r="P42" s="162">
        <v>1296.3440000000001</v>
      </c>
      <c r="Q42" s="162">
        <v>1118.94596</v>
      </c>
      <c r="R42" s="162">
        <v>1202</v>
      </c>
      <c r="S42" s="162">
        <v>1551.0399848700001</v>
      </c>
      <c r="T42" s="162">
        <v>1764.7542865599999</v>
      </c>
      <c r="U42" s="162">
        <v>1934.3427214499998</v>
      </c>
      <c r="V42" s="162">
        <v>1938.7944787800002</v>
      </c>
      <c r="W42" s="162">
        <v>2223.2206086800002</v>
      </c>
      <c r="X42" s="162">
        <v>2414.0503322700001</v>
      </c>
      <c r="Y42" s="162">
        <v>2918.86540638</v>
      </c>
      <c r="Z42" s="162">
        <v>3247.0888309499996</v>
      </c>
    </row>
    <row r="43" spans="1:26" ht="13.5">
      <c r="A43" s="73" t="s">
        <v>443</v>
      </c>
      <c r="C43" s="162">
        <v>28.6</v>
      </c>
      <c r="D43" s="162">
        <v>33.164000000000001</v>
      </c>
      <c r="E43" s="162">
        <v>38.900000000000006</v>
      </c>
      <c r="F43" s="162">
        <v>50.933</v>
      </c>
      <c r="G43" s="162">
        <v>55.456000000000003</v>
      </c>
      <c r="H43" s="162">
        <v>80.156000000000006</v>
      </c>
      <c r="I43" s="162">
        <v>66.453000000000003</v>
      </c>
      <c r="J43" s="162">
        <v>82.539000000000001</v>
      </c>
      <c r="K43" s="162">
        <v>101.509</v>
      </c>
      <c r="L43" s="162">
        <v>161.58968000000002</v>
      </c>
      <c r="M43" s="162">
        <v>210.30123299999997</v>
      </c>
      <c r="N43" s="162">
        <v>341.07047</v>
      </c>
      <c r="O43" s="162">
        <v>554.79632500000002</v>
      </c>
      <c r="P43" s="162">
        <v>592.11912399999994</v>
      </c>
      <c r="Q43" s="162">
        <v>517.65272000000004</v>
      </c>
      <c r="R43" s="162">
        <v>575.96798203000003</v>
      </c>
      <c r="S43" s="162">
        <v>832.20127835999995</v>
      </c>
      <c r="T43" s="162">
        <v>850.99504448000005</v>
      </c>
      <c r="U43" s="162">
        <v>806.54527865999978</v>
      </c>
      <c r="V43" s="162">
        <v>828.82314112999995</v>
      </c>
      <c r="W43" s="162">
        <v>1025.2284216200001</v>
      </c>
      <c r="X43" s="162">
        <v>1055.9364862300001</v>
      </c>
      <c r="Y43" s="162">
        <v>756.55550201999995</v>
      </c>
      <c r="Z43" s="162">
        <v>736.62435352</v>
      </c>
    </row>
    <row r="44" spans="1:26" ht="13.5">
      <c r="A44" s="73" t="s">
        <v>444</v>
      </c>
      <c r="C44" s="72">
        <v>58.5</v>
      </c>
      <c r="D44" s="72">
        <f t="shared" ref="D44:Z44" si="24">D45+D46</f>
        <v>124.34399999999999</v>
      </c>
      <c r="E44" s="72">
        <f t="shared" si="24"/>
        <v>205.48</v>
      </c>
      <c r="F44" s="72">
        <f t="shared" si="24"/>
        <v>208.66800000000001</v>
      </c>
      <c r="G44" s="72">
        <f t="shared" si="24"/>
        <v>244.41300000000001</v>
      </c>
      <c r="H44" s="72">
        <f t="shared" si="24"/>
        <v>289.25700000000001</v>
      </c>
      <c r="I44" s="72">
        <f t="shared" si="24"/>
        <v>355.76499999999999</v>
      </c>
      <c r="J44" s="72">
        <f t="shared" si="24"/>
        <v>413.74099999999999</v>
      </c>
      <c r="K44" s="72">
        <f t="shared" si="24"/>
        <v>415.17899999999997</v>
      </c>
      <c r="L44" s="72">
        <f t="shared" si="24"/>
        <v>628.15812499999993</v>
      </c>
      <c r="M44" s="72">
        <f t="shared" si="24"/>
        <v>987.43173300000001</v>
      </c>
      <c r="N44" s="72">
        <f t="shared" si="24"/>
        <v>1332.65119</v>
      </c>
      <c r="O44" s="72">
        <f t="shared" si="24"/>
        <v>1973.6658</v>
      </c>
      <c r="P44" s="72">
        <f t="shared" si="24"/>
        <v>2068.9883599999998</v>
      </c>
      <c r="Q44" s="72">
        <f t="shared" si="24"/>
        <v>2051.748</v>
      </c>
      <c r="R44" s="72">
        <f t="shared" si="24"/>
        <v>2203.0933771544001</v>
      </c>
      <c r="S44" s="72">
        <f t="shared" si="24"/>
        <v>2784.3462878999999</v>
      </c>
      <c r="T44" s="72">
        <f t="shared" si="24"/>
        <v>3040.3318509400005</v>
      </c>
      <c r="U44" s="72">
        <f t="shared" si="24"/>
        <v>2847.8674677671997</v>
      </c>
      <c r="V44" s="72">
        <f t="shared" si="24"/>
        <v>3298.5183162269996</v>
      </c>
      <c r="W44" s="72">
        <f t="shared" si="24"/>
        <v>3505.4546394700001</v>
      </c>
      <c r="X44" s="72">
        <f t="shared" si="24"/>
        <v>3286.3933711</v>
      </c>
      <c r="Y44" s="72">
        <f t="shared" si="24"/>
        <v>4122.6128028499998</v>
      </c>
      <c r="Z44" s="72">
        <f t="shared" si="24"/>
        <v>4426.9098318699998</v>
      </c>
    </row>
    <row r="45" spans="1:26" ht="13.5">
      <c r="A45" s="74" t="s">
        <v>445</v>
      </c>
      <c r="C45" s="162"/>
      <c r="D45" s="162">
        <v>103.22</v>
      </c>
      <c r="E45" s="162">
        <v>131.58799999999999</v>
      </c>
      <c r="F45" s="162">
        <v>120.863</v>
      </c>
      <c r="G45" s="162">
        <v>142.66500000000002</v>
      </c>
      <c r="H45" s="162">
        <v>164.7484</v>
      </c>
      <c r="I45" s="162">
        <v>200.65</v>
      </c>
      <c r="J45" s="162">
        <v>213.411</v>
      </c>
      <c r="K45" s="162">
        <v>229.85399999999998</v>
      </c>
      <c r="L45" s="162">
        <v>262.63549899999998</v>
      </c>
      <c r="M45" s="162">
        <v>362.52120400000001</v>
      </c>
      <c r="N45" s="162">
        <v>405.08625000000001</v>
      </c>
      <c r="O45" s="162">
        <v>678.42180000000008</v>
      </c>
      <c r="P45" s="162">
        <v>738.41271999999992</v>
      </c>
      <c r="Q45" s="162">
        <v>825.32080000000008</v>
      </c>
      <c r="R45" s="162">
        <v>1061.6442938509001</v>
      </c>
      <c r="S45" s="162">
        <v>1898.02319171</v>
      </c>
      <c r="T45" s="162">
        <v>2292.9146728600003</v>
      </c>
      <c r="U45" s="162">
        <v>2261.6834100503997</v>
      </c>
      <c r="V45" s="162">
        <v>2126.1492905685996</v>
      </c>
      <c r="W45" s="162">
        <v>1867.9306324500001</v>
      </c>
      <c r="X45" s="162">
        <v>929.7396339500001</v>
      </c>
      <c r="Y45" s="162">
        <v>1232.3101173599998</v>
      </c>
      <c r="Z45" s="162">
        <v>1076.8474691500001</v>
      </c>
    </row>
    <row r="46" spans="1:26" ht="13.5">
      <c r="A46" s="74" t="s">
        <v>446</v>
      </c>
      <c r="C46" s="162"/>
      <c r="D46" s="162">
        <v>21.124000000000002</v>
      </c>
      <c r="E46" s="162">
        <v>73.891999999999996</v>
      </c>
      <c r="F46" s="162">
        <v>87.804999999999993</v>
      </c>
      <c r="G46" s="162">
        <v>101.74799999999999</v>
      </c>
      <c r="H46" s="162">
        <v>124.5086</v>
      </c>
      <c r="I46" s="162">
        <v>155.11500000000001</v>
      </c>
      <c r="J46" s="162">
        <v>200.33</v>
      </c>
      <c r="K46" s="162">
        <v>185.32499999999999</v>
      </c>
      <c r="L46" s="162">
        <v>365.52262599999995</v>
      </c>
      <c r="M46" s="162">
        <v>624.910529</v>
      </c>
      <c r="N46" s="162">
        <v>927.56494000000009</v>
      </c>
      <c r="O46" s="162">
        <v>1295.2439999999999</v>
      </c>
      <c r="P46" s="162">
        <v>1330.5756399999998</v>
      </c>
      <c r="Q46" s="162">
        <v>1226.4271999999999</v>
      </c>
      <c r="R46" s="162">
        <v>1141.4490833034999</v>
      </c>
      <c r="S46" s="162">
        <v>886.32309619000011</v>
      </c>
      <c r="T46" s="162">
        <v>747.4171780800001</v>
      </c>
      <c r="U46" s="162">
        <v>586.1840577168</v>
      </c>
      <c r="V46" s="162">
        <v>1172.3690256584002</v>
      </c>
      <c r="W46" s="162">
        <v>1637.52400702</v>
      </c>
      <c r="X46" s="162">
        <v>2356.6537371499999</v>
      </c>
      <c r="Y46" s="162">
        <v>2890.3026854899999</v>
      </c>
      <c r="Z46" s="162">
        <v>3350.0623627199998</v>
      </c>
    </row>
    <row r="47" spans="1:26" ht="13.5">
      <c r="A47" s="73" t="s">
        <v>447</v>
      </c>
      <c r="C47" s="72">
        <v>2.8</v>
      </c>
      <c r="D47" s="72">
        <f t="shared" ref="D47:Z47" si="25">D48+D49</f>
        <v>13.712</v>
      </c>
      <c r="E47" s="72">
        <f t="shared" si="25"/>
        <v>52.765999999999998</v>
      </c>
      <c r="F47" s="72">
        <f t="shared" si="25"/>
        <v>33.558999999999997</v>
      </c>
      <c r="G47" s="72">
        <f t="shared" si="25"/>
        <v>118.55799999999999</v>
      </c>
      <c r="H47" s="72">
        <f t="shared" si="25"/>
        <v>94.546099999999996</v>
      </c>
      <c r="I47" s="72">
        <f t="shared" si="25"/>
        <v>100.66030000000001</v>
      </c>
      <c r="J47" s="72">
        <f t="shared" si="25"/>
        <v>105.24380000000001</v>
      </c>
      <c r="K47" s="72">
        <f t="shared" si="25"/>
        <v>122.32130000000001</v>
      </c>
      <c r="L47" s="72">
        <f t="shared" si="25"/>
        <v>181.34060314285716</v>
      </c>
      <c r="M47" s="72">
        <f t="shared" si="25"/>
        <v>286.42102399999999</v>
      </c>
      <c r="N47" s="72">
        <f t="shared" si="25"/>
        <v>335.62996599999997</v>
      </c>
      <c r="O47" s="72">
        <f t="shared" si="25"/>
        <v>428.63694999999996</v>
      </c>
      <c r="P47" s="72">
        <f t="shared" si="25"/>
        <v>518.47939399999996</v>
      </c>
      <c r="Q47" s="72">
        <f t="shared" si="25"/>
        <v>443.23663999999997</v>
      </c>
      <c r="R47" s="72">
        <f t="shared" si="25"/>
        <v>560.8206584687</v>
      </c>
      <c r="S47" s="72">
        <f t="shared" si="25"/>
        <v>615.16960089000008</v>
      </c>
      <c r="T47" s="72">
        <f t="shared" si="25"/>
        <v>659.60611392999999</v>
      </c>
      <c r="U47" s="72">
        <f t="shared" si="25"/>
        <v>722.17805822050718</v>
      </c>
      <c r="V47" s="72">
        <f t="shared" si="25"/>
        <v>810.20900227999971</v>
      </c>
      <c r="W47" s="72">
        <f t="shared" si="25"/>
        <v>870.73181496000007</v>
      </c>
      <c r="X47" s="72">
        <f t="shared" si="25"/>
        <v>1069.6580877600002</v>
      </c>
      <c r="Y47" s="72">
        <f t="shared" si="25"/>
        <v>1450.9219494700001</v>
      </c>
      <c r="Z47" s="72">
        <f t="shared" si="25"/>
        <v>1465.7265529699998</v>
      </c>
    </row>
    <row r="48" spans="1:26" ht="13.5">
      <c r="A48" s="74" t="s">
        <v>445</v>
      </c>
      <c r="C48" s="162"/>
      <c r="D48" s="162">
        <v>3.4450000000000003</v>
      </c>
      <c r="E48" s="162">
        <v>4.8470000000000004</v>
      </c>
      <c r="F48" s="162">
        <v>3.3340000000000001</v>
      </c>
      <c r="G48" s="162">
        <v>13.499999999999998</v>
      </c>
      <c r="H48" s="162">
        <v>10.530999999999999</v>
      </c>
      <c r="I48" s="162">
        <v>21.232999999999997</v>
      </c>
      <c r="J48" s="162">
        <v>26.032999999999998</v>
      </c>
      <c r="K48" s="162">
        <v>28.083000000000002</v>
      </c>
      <c r="L48" s="162">
        <v>62.001064</v>
      </c>
      <c r="M48" s="162">
        <v>65.178280000000001</v>
      </c>
      <c r="N48" s="162">
        <v>92.623535000000004</v>
      </c>
      <c r="O48" s="162">
        <v>121.59835</v>
      </c>
      <c r="P48" s="162">
        <v>122.36878400000001</v>
      </c>
      <c r="Q48" s="162">
        <v>114.27839999999999</v>
      </c>
      <c r="R48" s="162">
        <v>165.9460303578</v>
      </c>
      <c r="S48" s="162">
        <v>190.26751201000002</v>
      </c>
      <c r="T48" s="162">
        <v>208.92262353000001</v>
      </c>
      <c r="U48" s="162">
        <v>205.57469029000004</v>
      </c>
      <c r="V48" s="162">
        <v>211.77352358999997</v>
      </c>
      <c r="W48" s="162">
        <v>219.594371</v>
      </c>
      <c r="X48" s="162">
        <v>181.92841443</v>
      </c>
      <c r="Y48" s="162">
        <v>197.49056628</v>
      </c>
      <c r="Z48" s="162">
        <v>176.04349669999999</v>
      </c>
    </row>
    <row r="49" spans="1:31" ht="13.5">
      <c r="A49" s="74" t="s">
        <v>446</v>
      </c>
      <c r="C49" s="162"/>
      <c r="D49" s="162">
        <v>10.266999999999999</v>
      </c>
      <c r="E49" s="162">
        <v>47.918999999999997</v>
      </c>
      <c r="F49" s="162">
        <v>30.224999999999998</v>
      </c>
      <c r="G49" s="162">
        <v>105.05799999999999</v>
      </c>
      <c r="H49" s="162">
        <v>84.01509999999999</v>
      </c>
      <c r="I49" s="162">
        <v>79.427300000000002</v>
      </c>
      <c r="J49" s="162">
        <v>79.210800000000006</v>
      </c>
      <c r="K49" s="162">
        <v>94.23830000000001</v>
      </c>
      <c r="L49" s="162">
        <v>119.33953914285715</v>
      </c>
      <c r="M49" s="162">
        <v>221.24274400000002</v>
      </c>
      <c r="N49" s="162">
        <v>243.00643099999999</v>
      </c>
      <c r="O49" s="162">
        <v>307.03859999999997</v>
      </c>
      <c r="P49" s="162">
        <v>396.11061000000001</v>
      </c>
      <c r="Q49" s="162">
        <v>328.95823999999999</v>
      </c>
      <c r="R49" s="162">
        <v>394.87462811090001</v>
      </c>
      <c r="S49" s="162">
        <v>424.90208888000001</v>
      </c>
      <c r="T49" s="162">
        <v>450.68349039999998</v>
      </c>
      <c r="U49" s="162">
        <v>516.60336793050715</v>
      </c>
      <c r="V49" s="162">
        <v>598.43547868999974</v>
      </c>
      <c r="W49" s="162">
        <v>651.13744396000004</v>
      </c>
      <c r="X49" s="162">
        <v>887.72967333000008</v>
      </c>
      <c r="Y49" s="162">
        <v>1253.4313831900001</v>
      </c>
      <c r="Z49" s="162">
        <v>1289.68305627</v>
      </c>
    </row>
    <row r="50" spans="1:31" ht="13.5">
      <c r="A50" s="73" t="s">
        <v>448</v>
      </c>
      <c r="C50" s="162">
        <v>5.4450000000000003</v>
      </c>
      <c r="D50" s="162">
        <v>20.371000000000002</v>
      </c>
      <c r="E50" s="162">
        <v>61.185000000000002</v>
      </c>
      <c r="F50" s="162">
        <v>61.789999999999992</v>
      </c>
      <c r="G50" s="162">
        <v>34.073</v>
      </c>
      <c r="H50" s="162">
        <v>53.038000000000004</v>
      </c>
      <c r="I50" s="162">
        <v>54.978999999999999</v>
      </c>
      <c r="J50" s="162">
        <v>59.045999999999999</v>
      </c>
      <c r="K50" s="162">
        <v>70.306999999999988</v>
      </c>
      <c r="L50" s="162">
        <v>100.13800499999999</v>
      </c>
      <c r="M50" s="162">
        <v>123.405191</v>
      </c>
      <c r="N50" s="162">
        <v>132.366241</v>
      </c>
      <c r="O50" s="162">
        <v>51.965570999999997</v>
      </c>
      <c r="P50" s="162">
        <v>51.880839999999999</v>
      </c>
      <c r="Q50" s="162">
        <v>35.911414040000004</v>
      </c>
      <c r="R50" s="162">
        <v>70.382872020000008</v>
      </c>
      <c r="S50" s="162">
        <v>93.210822440000001</v>
      </c>
      <c r="T50" s="162">
        <v>90.078994620000003</v>
      </c>
      <c r="U50" s="162">
        <v>89.375290770000007</v>
      </c>
      <c r="V50" s="162">
        <v>94.883206720000018</v>
      </c>
      <c r="W50" s="162">
        <v>69.293960599999991</v>
      </c>
      <c r="X50" s="162">
        <v>70.040641120000004</v>
      </c>
      <c r="Y50" s="162">
        <v>71.618885919999997</v>
      </c>
      <c r="Z50" s="162">
        <v>73.416933999999998</v>
      </c>
    </row>
    <row r="51" spans="1:31" ht="13.5">
      <c r="A51" s="73" t="s">
        <v>449</v>
      </c>
      <c r="C51" s="72">
        <f t="shared" ref="C51:Z51" si="26">C52+C53</f>
        <v>0</v>
      </c>
      <c r="D51" s="72">
        <f t="shared" si="26"/>
        <v>19.557000000000002</v>
      </c>
      <c r="E51" s="72">
        <f t="shared" si="26"/>
        <v>30.874000000000002</v>
      </c>
      <c r="F51" s="72">
        <f t="shared" si="26"/>
        <v>40.420999999999999</v>
      </c>
      <c r="G51" s="72">
        <f t="shared" si="26"/>
        <v>49.015000000000001</v>
      </c>
      <c r="H51" s="72">
        <f t="shared" si="26"/>
        <v>46.405000000000001</v>
      </c>
      <c r="I51" s="72">
        <f t="shared" si="26"/>
        <v>45.293999999999997</v>
      </c>
      <c r="J51" s="72">
        <f t="shared" si="26"/>
        <v>52.052</v>
      </c>
      <c r="K51" s="72">
        <f t="shared" si="26"/>
        <v>63.547000000000004</v>
      </c>
      <c r="L51" s="72">
        <f t="shared" si="26"/>
        <v>46.570967999999993</v>
      </c>
      <c r="M51" s="72">
        <f t="shared" si="26"/>
        <v>60.372726999999998</v>
      </c>
      <c r="N51" s="72">
        <f t="shared" si="26"/>
        <v>85.820262999999997</v>
      </c>
      <c r="O51" s="72">
        <f t="shared" si="26"/>
        <v>107.8861</v>
      </c>
      <c r="P51" s="72">
        <f t="shared" si="26"/>
        <v>131.86184</v>
      </c>
      <c r="Q51" s="72">
        <f t="shared" si="26"/>
        <v>160.3836</v>
      </c>
      <c r="R51" s="72">
        <f t="shared" si="26"/>
        <v>191.72863208119998</v>
      </c>
      <c r="S51" s="72">
        <f t="shared" si="26"/>
        <v>220.38953851359997</v>
      </c>
      <c r="T51" s="72">
        <f t="shared" si="26"/>
        <v>229.97027414999999</v>
      </c>
      <c r="U51" s="72">
        <f t="shared" si="26"/>
        <v>230.73682735819997</v>
      </c>
      <c r="V51" s="72">
        <f t="shared" si="26"/>
        <v>245.87708561000002</v>
      </c>
      <c r="W51" s="72">
        <f t="shared" si="26"/>
        <v>290.29401574000002</v>
      </c>
      <c r="X51" s="72">
        <f t="shared" si="26"/>
        <v>363.40139686999999</v>
      </c>
      <c r="Y51" s="72">
        <f t="shared" si="26"/>
        <v>394.75455813000002</v>
      </c>
      <c r="Z51" s="72">
        <f t="shared" si="26"/>
        <v>441.17654514999998</v>
      </c>
    </row>
    <row r="52" spans="1:31" ht="13.5">
      <c r="A52" s="74" t="s">
        <v>450</v>
      </c>
      <c r="C52" s="162"/>
      <c r="D52" s="162">
        <v>6.1609999999999996</v>
      </c>
      <c r="E52" s="162">
        <v>15.084000000000001</v>
      </c>
      <c r="F52" s="162">
        <v>20.724</v>
      </c>
      <c r="G52" s="162">
        <v>24.677</v>
      </c>
      <c r="H52" s="162">
        <v>21.513999999999999</v>
      </c>
      <c r="I52" s="162">
        <v>21.137999999999998</v>
      </c>
      <c r="J52" s="162">
        <v>21.195</v>
      </c>
      <c r="K52" s="162">
        <v>18.765999999999998</v>
      </c>
      <c r="L52" s="162">
        <v>17.463449000000001</v>
      </c>
      <c r="M52" s="162">
        <v>22.808878</v>
      </c>
      <c r="N52" s="162">
        <v>34.445120000000003</v>
      </c>
      <c r="O52" s="162">
        <v>29.662800000000001</v>
      </c>
      <c r="P52" s="162">
        <v>31.602</v>
      </c>
      <c r="Q52" s="162">
        <v>41.155000000000001</v>
      </c>
      <c r="R52" s="162">
        <v>52.493466263199991</v>
      </c>
      <c r="S52" s="162">
        <v>64.497031218399997</v>
      </c>
      <c r="T52" s="162">
        <v>63.892230960099994</v>
      </c>
      <c r="U52" s="162">
        <v>64.797366435800001</v>
      </c>
      <c r="V52" s="162">
        <v>67.789874440000006</v>
      </c>
      <c r="W52" s="162">
        <v>53.004559229999998</v>
      </c>
      <c r="X52" s="162">
        <v>78.76466357999999</v>
      </c>
      <c r="Y52" s="162">
        <v>83.971757979999992</v>
      </c>
      <c r="Z52" s="162">
        <v>85.155989090000006</v>
      </c>
    </row>
    <row r="53" spans="1:31" ht="13.5">
      <c r="A53" s="74" t="s">
        <v>451</v>
      </c>
      <c r="C53" s="162"/>
      <c r="D53" s="162">
        <v>13.396000000000001</v>
      </c>
      <c r="E53" s="162">
        <v>15.79</v>
      </c>
      <c r="F53" s="162">
        <v>19.696999999999999</v>
      </c>
      <c r="G53" s="162">
        <v>24.338000000000001</v>
      </c>
      <c r="H53" s="162">
        <v>24.890999999999998</v>
      </c>
      <c r="I53" s="162">
        <v>24.155999999999999</v>
      </c>
      <c r="J53" s="162">
        <v>30.856999999999999</v>
      </c>
      <c r="K53" s="162">
        <v>44.781000000000006</v>
      </c>
      <c r="L53" s="162">
        <v>29.107518999999996</v>
      </c>
      <c r="M53" s="162">
        <v>37.563848999999998</v>
      </c>
      <c r="N53" s="162">
        <v>51.375142999999994</v>
      </c>
      <c r="O53" s="162">
        <v>78.223299999999995</v>
      </c>
      <c r="P53" s="162">
        <v>100.25984</v>
      </c>
      <c r="Q53" s="162">
        <v>119.2286</v>
      </c>
      <c r="R53" s="162">
        <v>139.23516581799998</v>
      </c>
      <c r="S53" s="162">
        <v>155.89250729519998</v>
      </c>
      <c r="T53" s="162">
        <v>166.0780431899</v>
      </c>
      <c r="U53" s="162">
        <v>165.93946092239997</v>
      </c>
      <c r="V53" s="162">
        <v>178.08721117000002</v>
      </c>
      <c r="W53" s="162">
        <v>237.28945651000001</v>
      </c>
      <c r="X53" s="162">
        <v>284.63673329</v>
      </c>
      <c r="Y53" s="162">
        <v>310.78280015000001</v>
      </c>
      <c r="Z53" s="162">
        <f>441.17654515-Z52</f>
        <v>356.02055605999999</v>
      </c>
    </row>
    <row r="54" spans="1:31" ht="13.5">
      <c r="A54" s="73" t="s">
        <v>452</v>
      </c>
      <c r="C54" s="162">
        <v>26.7</v>
      </c>
      <c r="D54" s="162">
        <v>69.22</v>
      </c>
      <c r="E54" s="162">
        <v>48.488</v>
      </c>
      <c r="F54" s="162">
        <v>59.39</v>
      </c>
      <c r="G54" s="162">
        <v>76.876999999999995</v>
      </c>
      <c r="H54" s="162">
        <v>68.580700000000064</v>
      </c>
      <c r="I54" s="162">
        <v>74.251299999999958</v>
      </c>
      <c r="J54" s="162">
        <v>90.536500000000061</v>
      </c>
      <c r="K54" s="162">
        <v>101.69670000000008</v>
      </c>
      <c r="L54" s="162">
        <v>143.80366500000002</v>
      </c>
      <c r="M54" s="162">
        <v>24.047694</v>
      </c>
      <c r="N54" s="162">
        <v>33.057145000000006</v>
      </c>
      <c r="O54" s="162">
        <v>25.390599999999999</v>
      </c>
      <c r="P54" s="162">
        <v>92.983360000000005</v>
      </c>
      <c r="Q54" s="162">
        <v>60.9953</v>
      </c>
      <c r="R54" s="162">
        <v>63.446979044900004</v>
      </c>
      <c r="S54" s="162">
        <v>38.394345049999998</v>
      </c>
      <c r="T54" s="162">
        <v>35.232917459999996</v>
      </c>
      <c r="U54" s="162">
        <v>28.249692200000005</v>
      </c>
      <c r="V54" s="162">
        <v>24.451627470000005</v>
      </c>
      <c r="W54" s="162">
        <v>26.632890239999998</v>
      </c>
      <c r="X54" s="162">
        <v>526.58500053</v>
      </c>
      <c r="Y54" s="162">
        <v>63.619224559999999</v>
      </c>
      <c r="Z54" s="162">
        <v>115.37312609</v>
      </c>
    </row>
    <row r="55" spans="1:31" ht="13.5">
      <c r="A55" s="68" t="s">
        <v>350</v>
      </c>
      <c r="B55" s="133" t="s">
        <v>128</v>
      </c>
      <c r="C55" s="72">
        <f t="shared" ref="C55:Z55" si="27">C56+C57+C58</f>
        <v>40.880000000000003</v>
      </c>
      <c r="D55" s="72">
        <f t="shared" si="27"/>
        <v>69.314000000000007</v>
      </c>
      <c r="E55" s="72">
        <f t="shared" si="27"/>
        <v>71.688000000000002</v>
      </c>
      <c r="F55" s="72">
        <f t="shared" si="27"/>
        <v>105.88199999999999</v>
      </c>
      <c r="G55" s="72">
        <f t="shared" si="27"/>
        <v>107.27500000000001</v>
      </c>
      <c r="H55" s="72">
        <f t="shared" si="27"/>
        <v>140.017</v>
      </c>
      <c r="I55" s="72">
        <f t="shared" si="27"/>
        <v>155.45400000000001</v>
      </c>
      <c r="J55" s="72">
        <f t="shared" si="27"/>
        <v>175.88640000000001</v>
      </c>
      <c r="K55" s="72">
        <f t="shared" si="27"/>
        <v>222.76099999999997</v>
      </c>
      <c r="L55" s="72">
        <f t="shared" si="27"/>
        <v>402.17418400000003</v>
      </c>
      <c r="M55" s="72">
        <f t="shared" si="27"/>
        <v>428.78581399999996</v>
      </c>
      <c r="N55" s="72">
        <f t="shared" si="27"/>
        <v>502.84362489999995</v>
      </c>
      <c r="O55" s="72">
        <f t="shared" si="27"/>
        <v>722.04560000000004</v>
      </c>
      <c r="P55" s="72">
        <f t="shared" si="27"/>
        <v>0</v>
      </c>
      <c r="Q55" s="72">
        <f t="shared" si="27"/>
        <v>0</v>
      </c>
      <c r="R55" s="72">
        <f t="shared" si="27"/>
        <v>0</v>
      </c>
      <c r="S55" s="72">
        <f t="shared" si="27"/>
        <v>0</v>
      </c>
      <c r="T55" s="72">
        <f t="shared" si="27"/>
        <v>0</v>
      </c>
      <c r="U55" s="72">
        <f t="shared" si="27"/>
        <v>0</v>
      </c>
      <c r="V55" s="72">
        <f t="shared" si="27"/>
        <v>0</v>
      </c>
      <c r="W55" s="72">
        <f t="shared" si="27"/>
        <v>0</v>
      </c>
      <c r="X55" s="72">
        <f t="shared" si="27"/>
        <v>0</v>
      </c>
      <c r="Y55" s="72">
        <f t="shared" si="27"/>
        <v>0</v>
      </c>
      <c r="Z55" s="72">
        <f t="shared" si="27"/>
        <v>0</v>
      </c>
    </row>
    <row r="56" spans="1:31" ht="13.5">
      <c r="A56" s="71" t="s">
        <v>453</v>
      </c>
      <c r="C56" s="162">
        <v>5.0409999999999995</v>
      </c>
      <c r="D56" s="162">
        <v>6.011000000000001</v>
      </c>
      <c r="E56" s="162">
        <v>12.717000000000001</v>
      </c>
      <c r="F56" s="162">
        <v>9.7029999999999994</v>
      </c>
      <c r="G56" s="162">
        <v>9.4160000000000004</v>
      </c>
      <c r="H56" s="162">
        <v>12.513</v>
      </c>
      <c r="I56" s="162">
        <v>19.148</v>
      </c>
      <c r="J56" s="162">
        <v>27.419200000000004</v>
      </c>
      <c r="K56" s="162">
        <v>18.506999999999998</v>
      </c>
      <c r="L56" s="162">
        <v>55.425001000000009</v>
      </c>
      <c r="M56" s="162">
        <v>74.639953000000006</v>
      </c>
      <c r="N56" s="162">
        <v>101.203789</v>
      </c>
      <c r="O56" s="162">
        <v>139.41000000000003</v>
      </c>
      <c r="P56" s="162">
        <v>0</v>
      </c>
      <c r="Q56" s="162">
        <v>0</v>
      </c>
      <c r="R56" s="162">
        <v>0</v>
      </c>
      <c r="S56" s="162">
        <v>0</v>
      </c>
      <c r="T56" s="162">
        <v>0</v>
      </c>
      <c r="U56" s="162">
        <v>0</v>
      </c>
      <c r="V56" s="162">
        <v>0</v>
      </c>
      <c r="W56" s="162">
        <v>0</v>
      </c>
      <c r="X56" s="162">
        <v>0</v>
      </c>
      <c r="Y56" s="162">
        <v>0</v>
      </c>
      <c r="Z56" s="162">
        <v>0</v>
      </c>
    </row>
    <row r="57" spans="1:31" ht="13.5">
      <c r="A57" s="71" t="s">
        <v>454</v>
      </c>
      <c r="C57" s="162">
        <v>6.7389999999999999</v>
      </c>
      <c r="D57" s="162">
        <v>6.3349999999999991</v>
      </c>
      <c r="E57" s="162">
        <v>13.592000000000001</v>
      </c>
      <c r="F57" s="162">
        <v>18.414999999999999</v>
      </c>
      <c r="G57" s="162">
        <v>25.562000000000001</v>
      </c>
      <c r="H57" s="162">
        <v>12.134</v>
      </c>
      <c r="I57" s="162">
        <v>17.658999999999999</v>
      </c>
      <c r="J57" s="162">
        <v>20.135000000000002</v>
      </c>
      <c r="K57" s="162">
        <v>23.864000000000001</v>
      </c>
      <c r="L57" s="162">
        <v>65.804147</v>
      </c>
      <c r="M57" s="162">
        <v>47.797996000000005</v>
      </c>
      <c r="N57" s="162">
        <v>44.0904259</v>
      </c>
      <c r="O57" s="162">
        <v>30.2</v>
      </c>
      <c r="P57" s="162">
        <v>0</v>
      </c>
      <c r="Q57" s="162">
        <v>0</v>
      </c>
      <c r="R57" s="162">
        <v>0</v>
      </c>
      <c r="S57" s="162">
        <v>0</v>
      </c>
      <c r="T57" s="162">
        <v>0</v>
      </c>
      <c r="U57" s="162">
        <v>0</v>
      </c>
      <c r="V57" s="162">
        <v>0</v>
      </c>
      <c r="W57" s="162">
        <v>0</v>
      </c>
      <c r="X57" s="162">
        <v>0</v>
      </c>
      <c r="Y57" s="162">
        <v>0</v>
      </c>
      <c r="Z57" s="162">
        <v>0</v>
      </c>
    </row>
    <row r="58" spans="1:31" ht="13.5">
      <c r="A58" s="71" t="s">
        <v>455</v>
      </c>
      <c r="C58" s="162">
        <v>29.1</v>
      </c>
      <c r="D58" s="162">
        <v>56.968000000000004</v>
      </c>
      <c r="E58" s="162">
        <v>45.378999999999998</v>
      </c>
      <c r="F58" s="162">
        <v>77.763999999999996</v>
      </c>
      <c r="G58" s="162">
        <v>72.296999999999997</v>
      </c>
      <c r="H58" s="162">
        <v>115.37</v>
      </c>
      <c r="I58" s="162">
        <v>118.64700000000001</v>
      </c>
      <c r="J58" s="162">
        <v>128.3322</v>
      </c>
      <c r="K58" s="162">
        <v>180.39</v>
      </c>
      <c r="L58" s="162">
        <v>280.94503600000002</v>
      </c>
      <c r="M58" s="162">
        <v>306.34786499999996</v>
      </c>
      <c r="N58" s="162">
        <v>357.54940999999997</v>
      </c>
      <c r="O58" s="162">
        <v>552.43560000000002</v>
      </c>
      <c r="P58" s="162">
        <v>0</v>
      </c>
      <c r="Q58" s="162">
        <v>0</v>
      </c>
      <c r="R58" s="162">
        <v>0</v>
      </c>
      <c r="S58" s="162">
        <v>0</v>
      </c>
      <c r="T58" s="162">
        <v>0</v>
      </c>
      <c r="U58" s="162">
        <v>0</v>
      </c>
      <c r="V58" s="162">
        <v>0</v>
      </c>
      <c r="W58" s="162">
        <v>0</v>
      </c>
      <c r="X58" s="162">
        <v>0</v>
      </c>
      <c r="Y58" s="162">
        <v>0</v>
      </c>
      <c r="Z58" s="162">
        <v>0</v>
      </c>
    </row>
    <row r="59" spans="1:31" ht="13.5">
      <c r="A59" s="68" t="s">
        <v>351</v>
      </c>
      <c r="B59" s="133" t="s">
        <v>47</v>
      </c>
      <c r="C59" s="162">
        <v>71</v>
      </c>
      <c r="D59" s="162">
        <v>71.494</v>
      </c>
      <c r="E59" s="162">
        <v>24.368000000000002</v>
      </c>
      <c r="F59" s="162">
        <v>30.436</v>
      </c>
      <c r="G59" s="162">
        <v>49.345000000000006</v>
      </c>
      <c r="H59" s="162">
        <v>14.096</v>
      </c>
      <c r="I59" s="162">
        <v>47.954999999999998</v>
      </c>
      <c r="J59" s="162">
        <v>22.602</v>
      </c>
      <c r="K59" s="162">
        <v>48.408000000000001</v>
      </c>
      <c r="L59" s="162">
        <v>124.7</v>
      </c>
      <c r="M59" s="162">
        <v>104.5</v>
      </c>
      <c r="N59" s="162">
        <v>167.6</v>
      </c>
      <c r="O59" s="162">
        <v>102.1</v>
      </c>
      <c r="P59" s="162">
        <v>617.27071030000002</v>
      </c>
      <c r="Q59" s="162">
        <v>388.5775999999999</v>
      </c>
      <c r="R59" s="162">
        <v>472.08</v>
      </c>
      <c r="S59" s="162">
        <v>223.49062803000012</v>
      </c>
      <c r="T59" s="162">
        <v>270.85483655000013</v>
      </c>
      <c r="U59" s="162">
        <v>238.86109999999999</v>
      </c>
      <c r="V59" s="162">
        <v>279.48080704000006</v>
      </c>
      <c r="W59" s="162">
        <v>318.78767593999993</v>
      </c>
      <c r="X59" s="162">
        <v>297.30400302999999</v>
      </c>
      <c r="Y59" s="162">
        <v>350.60233866999999</v>
      </c>
      <c r="Z59" s="162">
        <f>406.41670348-0.5</f>
        <v>405.91670348000002</v>
      </c>
    </row>
    <row r="60" spans="1:31" ht="13.5">
      <c r="A60" s="68" t="s">
        <v>352</v>
      </c>
      <c r="B60" s="133" t="s">
        <v>48</v>
      </c>
      <c r="C60" s="162">
        <v>16.899999999999999</v>
      </c>
      <c r="D60" s="162">
        <v>31.509</v>
      </c>
      <c r="E60" s="162">
        <v>97.563000000000017</v>
      </c>
      <c r="F60" s="162">
        <v>90.082999999999998</v>
      </c>
      <c r="G60" s="162">
        <v>36.724999999999994</v>
      </c>
      <c r="H60" s="162">
        <v>37.2149</v>
      </c>
      <c r="I60" s="162">
        <v>69.104202000000015</v>
      </c>
      <c r="J60" s="162">
        <v>66.333900000000014</v>
      </c>
      <c r="K60" s="162">
        <v>69.202699999999993</v>
      </c>
      <c r="L60" s="162">
        <v>209.5</v>
      </c>
      <c r="M60" s="162">
        <v>294.29999999999995</v>
      </c>
      <c r="N60" s="162">
        <v>377.7</v>
      </c>
      <c r="O60" s="162">
        <v>479.4</v>
      </c>
      <c r="P60" s="162">
        <v>484.24754999999999</v>
      </c>
      <c r="Q60" s="162">
        <v>487.04385500000001</v>
      </c>
      <c r="R60" s="162">
        <v>526.28</v>
      </c>
      <c r="S60" s="162">
        <v>515.41892451000001</v>
      </c>
      <c r="T60" s="162">
        <v>618.22131535000005</v>
      </c>
      <c r="U60" s="162">
        <v>535.99583469000004</v>
      </c>
      <c r="V60" s="162">
        <v>597.80055771000048</v>
      </c>
      <c r="W60" s="162">
        <v>633.52915518600059</v>
      </c>
      <c r="X60" s="162">
        <v>592.13745351600221</v>
      </c>
      <c r="Y60" s="162">
        <v>791.62323898000079</v>
      </c>
      <c r="Z60" s="162">
        <f>909.419023150001+0.5</f>
        <v>909.91902315000095</v>
      </c>
    </row>
    <row r="61" spans="1:31" ht="13.5">
      <c r="A61" s="67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31" ht="13.5">
      <c r="A62" s="67" t="s">
        <v>279</v>
      </c>
      <c r="B62" s="18" t="s">
        <v>131</v>
      </c>
      <c r="C62" s="72">
        <f t="shared" ref="C62:Z62" si="28">C63+C66+C67+C70+C71+C72+C73</f>
        <v>359.22499999999997</v>
      </c>
      <c r="D62" s="72">
        <f t="shared" si="28"/>
        <v>683.44489999999996</v>
      </c>
      <c r="E62" s="72">
        <f t="shared" si="28"/>
        <v>978.645779984</v>
      </c>
      <c r="F62" s="72">
        <f t="shared" si="28"/>
        <v>966.34136917800004</v>
      </c>
      <c r="G62" s="72">
        <f t="shared" si="28"/>
        <v>1155.8350624981997</v>
      </c>
      <c r="H62" s="72">
        <f t="shared" si="28"/>
        <v>1011.5955303398003</v>
      </c>
      <c r="I62" s="72">
        <f t="shared" si="28"/>
        <v>1087.8858019999998</v>
      </c>
      <c r="J62" s="72">
        <f t="shared" si="28"/>
        <v>1161.9994342800005</v>
      </c>
      <c r="K62" s="72">
        <f t="shared" si="28"/>
        <v>1257.1223823946375</v>
      </c>
      <c r="L62" s="72">
        <f t="shared" si="28"/>
        <v>1551.0611221428571</v>
      </c>
      <c r="M62" s="72">
        <f t="shared" si="28"/>
        <v>2332.8504319999993</v>
      </c>
      <c r="N62" s="72">
        <f t="shared" si="28"/>
        <v>3068.2367879000003</v>
      </c>
      <c r="O62" s="72">
        <f t="shared" si="28"/>
        <v>4264.1983289700001</v>
      </c>
      <c r="P62" s="72">
        <f t="shared" si="28"/>
        <v>5418.3181111799995</v>
      </c>
      <c r="Q62" s="72">
        <f t="shared" si="28"/>
        <v>5407.3808774400004</v>
      </c>
      <c r="R62" s="72">
        <f t="shared" si="28"/>
        <v>5509.8</v>
      </c>
      <c r="S62" s="72">
        <f t="shared" si="28"/>
        <v>5616.3585684</v>
      </c>
      <c r="T62" s="72">
        <f t="shared" si="28"/>
        <v>6086.6128979200003</v>
      </c>
      <c r="U62" s="72">
        <f t="shared" si="28"/>
        <v>6490.8848739499999</v>
      </c>
      <c r="V62" s="72">
        <f t="shared" si="28"/>
        <v>7395.135842137599</v>
      </c>
      <c r="W62" s="72">
        <f t="shared" si="28"/>
        <v>7915.1023238848602</v>
      </c>
      <c r="X62" s="72">
        <f t="shared" si="28"/>
        <v>8824.5265321959996</v>
      </c>
      <c r="Y62" s="72">
        <f t="shared" si="28"/>
        <v>9194.3377192900007</v>
      </c>
      <c r="Z62" s="72">
        <f t="shared" si="28"/>
        <v>9492.7958625299998</v>
      </c>
      <c r="AA62" s="2"/>
      <c r="AB62" s="2"/>
      <c r="AC62" s="2"/>
      <c r="AD62" s="2"/>
      <c r="AE62" s="2"/>
    </row>
    <row r="63" spans="1:31" ht="13.5">
      <c r="A63" s="68" t="s">
        <v>353</v>
      </c>
      <c r="B63" s="133" t="s">
        <v>69</v>
      </c>
      <c r="C63" s="72">
        <f t="shared" ref="C63:Z63" si="29">C64+C65</f>
        <v>49.78</v>
      </c>
      <c r="D63" s="72">
        <f t="shared" si="29"/>
        <v>116.04599999999999</v>
      </c>
      <c r="E63" s="72">
        <f t="shared" si="29"/>
        <v>181.80900000000005</v>
      </c>
      <c r="F63" s="72">
        <f t="shared" si="29"/>
        <v>204.8179999999999</v>
      </c>
      <c r="G63" s="72">
        <f t="shared" si="29"/>
        <v>225.77810000000011</v>
      </c>
      <c r="H63" s="72">
        <f t="shared" si="29"/>
        <v>184.42700000000005</v>
      </c>
      <c r="I63" s="72">
        <f t="shared" si="29"/>
        <v>205.50600000000006</v>
      </c>
      <c r="J63" s="72">
        <f t="shared" si="29"/>
        <v>224.45319999999984</v>
      </c>
      <c r="K63" s="72">
        <f t="shared" si="29"/>
        <v>288.57089999999994</v>
      </c>
      <c r="L63" s="72">
        <f t="shared" si="29"/>
        <v>414.5</v>
      </c>
      <c r="M63" s="72">
        <f t="shared" si="29"/>
        <v>549.6</v>
      </c>
      <c r="N63" s="72">
        <f t="shared" si="29"/>
        <v>565.1</v>
      </c>
      <c r="O63" s="72">
        <f t="shared" si="29"/>
        <v>676.3</v>
      </c>
      <c r="P63" s="72">
        <f t="shared" si="29"/>
        <v>1008.1</v>
      </c>
      <c r="Q63" s="72">
        <f t="shared" si="29"/>
        <v>1048.3324495700001</v>
      </c>
      <c r="R63" s="72">
        <f t="shared" si="29"/>
        <v>1120.2</v>
      </c>
      <c r="S63" s="72">
        <f t="shared" si="29"/>
        <v>1136.1732349599997</v>
      </c>
      <c r="T63" s="72">
        <f t="shared" si="29"/>
        <v>1202.6109979600001</v>
      </c>
      <c r="U63" s="72">
        <f t="shared" si="29"/>
        <v>1395.0485349800001</v>
      </c>
      <c r="V63" s="72">
        <f t="shared" si="29"/>
        <v>1521.86575133</v>
      </c>
      <c r="W63" s="72">
        <f t="shared" si="29"/>
        <v>1601.6644778200002</v>
      </c>
      <c r="X63" s="72">
        <f t="shared" si="29"/>
        <v>1752.8939894800001</v>
      </c>
      <c r="Y63" s="72">
        <f t="shared" si="29"/>
        <v>1648.9034710599999</v>
      </c>
      <c r="Z63" s="72">
        <f t="shared" si="29"/>
        <v>1684.8225704799997</v>
      </c>
    </row>
    <row r="64" spans="1:31" ht="13.5">
      <c r="A64" s="71" t="s">
        <v>456</v>
      </c>
      <c r="C64" s="162">
        <v>38</v>
      </c>
      <c r="D64" s="162">
        <v>103.69999999999999</v>
      </c>
      <c r="E64" s="162">
        <v>155.5</v>
      </c>
      <c r="F64" s="162">
        <v>176.7</v>
      </c>
      <c r="G64" s="162">
        <v>190.80010000000001</v>
      </c>
      <c r="H64" s="162">
        <v>159.77999999999997</v>
      </c>
      <c r="I64" s="162">
        <v>168.69900000000001</v>
      </c>
      <c r="J64" s="162">
        <v>176.899</v>
      </c>
      <c r="K64" s="162">
        <v>246.19990000000001</v>
      </c>
      <c r="L64" s="162">
        <v>316</v>
      </c>
      <c r="M64" s="162">
        <v>446.7</v>
      </c>
      <c r="N64" s="162">
        <v>466.6</v>
      </c>
      <c r="O64" s="162">
        <v>555.29999999999995</v>
      </c>
      <c r="P64" s="162">
        <v>1008.1</v>
      </c>
      <c r="Q64" s="162">
        <v>1048.3324495700001</v>
      </c>
      <c r="R64" s="162">
        <v>1120.2</v>
      </c>
      <c r="S64" s="162">
        <v>1136.1732349599997</v>
      </c>
      <c r="T64" s="162">
        <v>1202.6109979600001</v>
      </c>
      <c r="U64" s="162">
        <v>1395.0485349800001</v>
      </c>
      <c r="V64" s="162">
        <v>1521.86575133</v>
      </c>
      <c r="W64" s="162">
        <v>1601.6644778200002</v>
      </c>
      <c r="X64" s="162">
        <v>1752.8939894800001</v>
      </c>
      <c r="Y64" s="162">
        <v>1648.9034710599999</v>
      </c>
      <c r="Z64" s="162">
        <v>1684.8225704799997</v>
      </c>
    </row>
    <row r="65" spans="1:26" ht="13.5">
      <c r="A65" s="71" t="s">
        <v>350</v>
      </c>
      <c r="C65" s="162">
        <v>11.78</v>
      </c>
      <c r="D65" s="162">
        <v>12.346</v>
      </c>
      <c r="E65" s="162">
        <v>26.309000000000054</v>
      </c>
      <c r="F65" s="162">
        <v>28.117999999999917</v>
      </c>
      <c r="G65" s="162">
        <v>34.978000000000094</v>
      </c>
      <c r="H65" s="162">
        <v>24.64700000000008</v>
      </c>
      <c r="I65" s="162">
        <v>36.807000000000045</v>
      </c>
      <c r="J65" s="162">
        <v>47.554199999999838</v>
      </c>
      <c r="K65" s="162">
        <v>42.370999999999945</v>
      </c>
      <c r="L65" s="162">
        <v>98.5</v>
      </c>
      <c r="M65" s="162">
        <v>102.9</v>
      </c>
      <c r="N65" s="162">
        <v>98.5</v>
      </c>
      <c r="O65" s="162">
        <v>121</v>
      </c>
      <c r="P65" s="162">
        <v>0</v>
      </c>
      <c r="Q65" s="162">
        <v>0</v>
      </c>
      <c r="R65" s="162">
        <v>0</v>
      </c>
      <c r="S65" s="162">
        <v>0</v>
      </c>
      <c r="T65" s="162">
        <v>0</v>
      </c>
      <c r="U65" s="162">
        <v>0</v>
      </c>
      <c r="V65" s="162">
        <v>0</v>
      </c>
      <c r="W65" s="162">
        <v>0</v>
      </c>
      <c r="X65" s="162">
        <v>0</v>
      </c>
      <c r="Y65" s="162">
        <v>0</v>
      </c>
      <c r="Z65" s="162">
        <v>0</v>
      </c>
    </row>
    <row r="66" spans="1:26" ht="13.5">
      <c r="A66" s="68" t="s">
        <v>354</v>
      </c>
      <c r="B66" s="133" t="s">
        <v>70</v>
      </c>
      <c r="C66" s="162">
        <v>174.09499999999997</v>
      </c>
      <c r="D66" s="162">
        <v>379.14100000000008</v>
      </c>
      <c r="E66" s="162">
        <v>449.95633100000009</v>
      </c>
      <c r="F66" s="162">
        <v>331.416965</v>
      </c>
      <c r="G66" s="162">
        <v>386.56951499999991</v>
      </c>
      <c r="H66" s="162">
        <v>277.6812080000002</v>
      </c>
      <c r="I66" s="162">
        <v>344.73799999999983</v>
      </c>
      <c r="J66" s="162">
        <v>396.9830342800006</v>
      </c>
      <c r="K66" s="162">
        <v>311.66347372000018</v>
      </c>
      <c r="L66" s="162">
        <v>328.0079356400002</v>
      </c>
      <c r="M66" s="162">
        <v>564.07038058999944</v>
      </c>
      <c r="N66" s="162">
        <v>767.1367879000004</v>
      </c>
      <c r="O66" s="162">
        <v>1580.9383289700002</v>
      </c>
      <c r="P66" s="162">
        <v>1614.4000000000003</v>
      </c>
      <c r="Q66" s="162">
        <v>1105.1975076900001</v>
      </c>
      <c r="R66" s="162">
        <v>1138.5999999999999</v>
      </c>
      <c r="S66" s="162">
        <v>1210.97307811</v>
      </c>
      <c r="T66" s="162">
        <v>1297.7010893699999</v>
      </c>
      <c r="U66" s="162">
        <v>1010.9029327999999</v>
      </c>
      <c r="V66" s="162">
        <v>1143.5901454763998</v>
      </c>
      <c r="W66" s="162">
        <v>1203.16816131</v>
      </c>
      <c r="X66" s="162">
        <v>1394.0082747399997</v>
      </c>
      <c r="Y66" s="162">
        <v>1535.7499023299999</v>
      </c>
      <c r="Z66" s="162">
        <v>1583.79887893</v>
      </c>
    </row>
    <row r="67" spans="1:26" ht="13.5">
      <c r="A67" s="68" t="s">
        <v>355</v>
      </c>
      <c r="C67" s="72">
        <f t="shared" ref="C67:Z67" si="30">C68+C69</f>
        <v>54.6</v>
      </c>
      <c r="D67" s="72">
        <f t="shared" si="30"/>
        <v>57.599999999999994</v>
      </c>
      <c r="E67" s="72">
        <f t="shared" si="30"/>
        <v>85.1</v>
      </c>
      <c r="F67" s="72">
        <f t="shared" si="30"/>
        <v>128.14590000000001</v>
      </c>
      <c r="G67" s="72">
        <f t="shared" si="30"/>
        <v>150.3999</v>
      </c>
      <c r="H67" s="72">
        <f t="shared" si="30"/>
        <v>169.83795110999998</v>
      </c>
      <c r="I67" s="72">
        <f t="shared" si="30"/>
        <v>117.47190000000001</v>
      </c>
      <c r="J67" s="72">
        <f t="shared" si="30"/>
        <v>146.69999999999999</v>
      </c>
      <c r="K67" s="72">
        <f t="shared" si="30"/>
        <v>168.6</v>
      </c>
      <c r="L67" s="72">
        <f t="shared" si="30"/>
        <v>140.90899999999999</v>
      </c>
      <c r="M67" s="72">
        <f t="shared" si="30"/>
        <v>120.1</v>
      </c>
      <c r="N67" s="72">
        <f t="shared" si="30"/>
        <v>103.6</v>
      </c>
      <c r="O67" s="72">
        <f t="shared" si="30"/>
        <v>97.460000000000008</v>
      </c>
      <c r="P67" s="72">
        <f t="shared" si="30"/>
        <v>120.5</v>
      </c>
      <c r="Q67" s="72">
        <f t="shared" si="30"/>
        <v>171.17732495999999</v>
      </c>
      <c r="R67" s="72">
        <f t="shared" si="30"/>
        <v>206</v>
      </c>
      <c r="S67" s="72">
        <f t="shared" si="30"/>
        <v>287.94209265000001</v>
      </c>
      <c r="T67" s="72">
        <f t="shared" si="30"/>
        <v>253.54996085999997</v>
      </c>
      <c r="U67" s="72">
        <f t="shared" si="30"/>
        <v>237.50200161000001</v>
      </c>
      <c r="V67" s="72">
        <f t="shared" si="30"/>
        <v>248.42291627119999</v>
      </c>
      <c r="W67" s="72">
        <f t="shared" si="30"/>
        <v>329.86355243599996</v>
      </c>
      <c r="X67" s="72">
        <f t="shared" si="30"/>
        <v>402.86546839599998</v>
      </c>
      <c r="Y67" s="72">
        <f t="shared" si="30"/>
        <v>481.51995854</v>
      </c>
      <c r="Z67" s="72">
        <f t="shared" si="30"/>
        <v>520.59967812999992</v>
      </c>
    </row>
    <row r="68" spans="1:26" ht="13.5">
      <c r="A68" s="71" t="s">
        <v>356</v>
      </c>
      <c r="B68" s="133" t="s">
        <v>54</v>
      </c>
      <c r="C68" s="162">
        <v>1</v>
      </c>
      <c r="D68" s="162">
        <v>45.9</v>
      </c>
      <c r="E68" s="162">
        <v>47.1</v>
      </c>
      <c r="F68" s="162">
        <v>49.549900000000001</v>
      </c>
      <c r="G68" s="162">
        <v>78.599900000000005</v>
      </c>
      <c r="H68" s="162">
        <v>72.695217999999997</v>
      </c>
      <c r="I68" s="162">
        <v>51.271900000000002</v>
      </c>
      <c r="J68" s="162">
        <v>66.7</v>
      </c>
      <c r="K68" s="162">
        <v>73.400000000000006</v>
      </c>
      <c r="L68" s="162">
        <v>48.501999999999995</v>
      </c>
      <c r="M68" s="162">
        <v>38.5</v>
      </c>
      <c r="N68" s="162">
        <v>36</v>
      </c>
      <c r="O68" s="162">
        <v>38.86</v>
      </c>
      <c r="P68" s="162">
        <v>64.3</v>
      </c>
      <c r="Q68" s="162">
        <v>112.92656495999999</v>
      </c>
      <c r="R68" s="162">
        <v>132.5</v>
      </c>
      <c r="S68" s="162">
        <v>181.45332045000001</v>
      </c>
      <c r="T68" s="162">
        <v>132.62710454999998</v>
      </c>
      <c r="U68" s="162">
        <v>134.26726277</v>
      </c>
      <c r="V68" s="162">
        <v>139.48339290999999</v>
      </c>
      <c r="W68" s="162">
        <v>174.29380906999998</v>
      </c>
      <c r="X68" s="162">
        <v>195.01140287000001</v>
      </c>
      <c r="Y68" s="162">
        <v>237.48656099999999</v>
      </c>
      <c r="Z68" s="162">
        <v>268.68606045999996</v>
      </c>
    </row>
    <row r="69" spans="1:26" ht="13.5">
      <c r="A69" s="71" t="s">
        <v>357</v>
      </c>
      <c r="B69" s="133" t="s">
        <v>53</v>
      </c>
      <c r="C69" s="162">
        <v>53.6</v>
      </c>
      <c r="D69" s="162">
        <v>11.7</v>
      </c>
      <c r="E69" s="162">
        <v>38</v>
      </c>
      <c r="F69" s="162">
        <v>78.596000000000004</v>
      </c>
      <c r="G69" s="162">
        <v>71.8</v>
      </c>
      <c r="H69" s="162">
        <v>97.14273310999998</v>
      </c>
      <c r="I69" s="162">
        <v>66.2</v>
      </c>
      <c r="J69" s="162">
        <v>80</v>
      </c>
      <c r="K69" s="162">
        <v>95.199999999999989</v>
      </c>
      <c r="L69" s="162">
        <v>92.406999999999996</v>
      </c>
      <c r="M69" s="162">
        <v>81.599999999999994</v>
      </c>
      <c r="N69" s="162">
        <v>67.599999999999994</v>
      </c>
      <c r="O69" s="162">
        <v>58.6</v>
      </c>
      <c r="P69" s="162">
        <v>56.2</v>
      </c>
      <c r="Q69" s="162">
        <v>58.25076</v>
      </c>
      <c r="R69" s="162">
        <v>73.5</v>
      </c>
      <c r="S69" s="162">
        <v>106.4887722</v>
      </c>
      <c r="T69" s="162">
        <v>120.92285630999999</v>
      </c>
      <c r="U69" s="162">
        <v>103.23473884000001</v>
      </c>
      <c r="V69" s="162">
        <v>108.93952336119999</v>
      </c>
      <c r="W69" s="162">
        <v>155.56974336599998</v>
      </c>
      <c r="X69" s="162">
        <v>207.854065526</v>
      </c>
      <c r="Y69" s="162">
        <v>244.03339754000001</v>
      </c>
      <c r="Z69" s="162">
        <v>251.91361766999998</v>
      </c>
    </row>
    <row r="70" spans="1:26" ht="13.5">
      <c r="A70" s="68" t="s">
        <v>358</v>
      </c>
      <c r="B70" s="133" t="s">
        <v>126</v>
      </c>
      <c r="C70" s="162">
        <v>39.1</v>
      </c>
      <c r="D70" s="162">
        <v>46.506</v>
      </c>
      <c r="E70" s="162">
        <v>50</v>
      </c>
      <c r="F70" s="162">
        <v>60</v>
      </c>
      <c r="G70" s="162">
        <v>70</v>
      </c>
      <c r="H70" s="162">
        <v>60.24218698</v>
      </c>
      <c r="I70" s="162">
        <v>54.13333333333334</v>
      </c>
      <c r="J70" s="162">
        <v>57.8</v>
      </c>
      <c r="K70" s="162">
        <v>105.29990000000001</v>
      </c>
      <c r="L70" s="162">
        <v>217.40000000000003</v>
      </c>
      <c r="M70" s="162">
        <v>436.3</v>
      </c>
      <c r="N70" s="162">
        <v>336.3</v>
      </c>
      <c r="O70" s="162">
        <v>399</v>
      </c>
      <c r="P70" s="162">
        <v>512</v>
      </c>
      <c r="Q70" s="162">
        <v>420.31693548999993</v>
      </c>
      <c r="R70" s="162">
        <v>380</v>
      </c>
      <c r="S70" s="162">
        <v>426.07732233000007</v>
      </c>
      <c r="T70" s="162">
        <v>514.1202565000001</v>
      </c>
      <c r="U70" s="162">
        <v>547.60727768000004</v>
      </c>
      <c r="V70" s="162">
        <v>625.77423945999999</v>
      </c>
      <c r="W70" s="162">
        <v>734.27557469016017</v>
      </c>
      <c r="X70" s="162">
        <v>756.07234647000007</v>
      </c>
      <c r="Y70" s="162">
        <v>906.66607487999977</v>
      </c>
      <c r="Z70" s="162">
        <f>849.39504221+28.4657700500001</f>
        <v>877.8608122600001</v>
      </c>
    </row>
    <row r="71" spans="1:26" ht="13.5">
      <c r="A71" s="68" t="s">
        <v>351</v>
      </c>
      <c r="B71" s="133" t="s">
        <v>71</v>
      </c>
      <c r="C71" s="162">
        <v>0</v>
      </c>
      <c r="D71" s="162">
        <v>0</v>
      </c>
      <c r="E71" s="162">
        <v>0</v>
      </c>
      <c r="F71" s="162">
        <v>0</v>
      </c>
      <c r="G71" s="162">
        <v>0</v>
      </c>
      <c r="H71" s="162">
        <v>0</v>
      </c>
      <c r="I71" s="162">
        <v>0</v>
      </c>
      <c r="J71" s="162">
        <v>0</v>
      </c>
      <c r="K71" s="162">
        <v>0</v>
      </c>
      <c r="L71" s="162">
        <v>0</v>
      </c>
      <c r="M71" s="162">
        <v>4.7</v>
      </c>
      <c r="N71" s="162">
        <v>6.8</v>
      </c>
      <c r="O71" s="162">
        <v>13.5</v>
      </c>
      <c r="P71" s="162">
        <v>12.399999999999954</v>
      </c>
      <c r="Q71" s="162">
        <v>14.354883280000022</v>
      </c>
      <c r="R71" s="162">
        <v>13.199999999999818</v>
      </c>
      <c r="S71" s="162">
        <v>12.851123419999933</v>
      </c>
      <c r="T71" s="162">
        <v>16.700709569999933</v>
      </c>
      <c r="U71" s="162">
        <v>14.864916130000115</v>
      </c>
      <c r="V71" s="162">
        <v>12.17868363</v>
      </c>
      <c r="W71" s="162">
        <v>20.397537530000076</v>
      </c>
      <c r="X71" s="162">
        <v>28.043921440000002</v>
      </c>
      <c r="Y71" s="162">
        <v>28.10011022999981</v>
      </c>
      <c r="Z71" s="162">
        <v>37.58004825999982</v>
      </c>
    </row>
    <row r="72" spans="1:26" ht="13.5">
      <c r="A72" s="68" t="s">
        <v>359</v>
      </c>
      <c r="B72" s="133" t="s">
        <v>72</v>
      </c>
      <c r="C72" s="162">
        <v>41.65</v>
      </c>
      <c r="D72" s="162">
        <v>84.151900000000012</v>
      </c>
      <c r="E72" s="162">
        <v>211.7804489839998</v>
      </c>
      <c r="F72" s="162">
        <v>241.96050417800018</v>
      </c>
      <c r="G72" s="162">
        <v>323.08754749819974</v>
      </c>
      <c r="H72" s="162">
        <v>319.40718424980014</v>
      </c>
      <c r="I72" s="162">
        <v>366.03656866666665</v>
      </c>
      <c r="J72" s="162">
        <v>336.06320000000017</v>
      </c>
      <c r="K72" s="162">
        <v>382.98810867463749</v>
      </c>
      <c r="L72" s="162">
        <v>434.04418650285703</v>
      </c>
      <c r="M72" s="162">
        <v>558.1001</v>
      </c>
      <c r="N72" s="162">
        <v>762.4</v>
      </c>
      <c r="O72" s="162">
        <v>851</v>
      </c>
      <c r="P72" s="162">
        <v>1378.6</v>
      </c>
      <c r="Q72" s="162">
        <v>1505.9017764499999</v>
      </c>
      <c r="R72" s="162">
        <v>1623.6</v>
      </c>
      <c r="S72" s="162">
        <v>1655.5710301700001</v>
      </c>
      <c r="T72" s="162">
        <v>1857.5664941599998</v>
      </c>
      <c r="U72" s="162">
        <v>2294.9964605999999</v>
      </c>
      <c r="V72" s="162">
        <v>2791.1901722799998</v>
      </c>
      <c r="W72" s="162">
        <v>3036.6949652600001</v>
      </c>
      <c r="X72" s="162">
        <v>3393.6866662299994</v>
      </c>
      <c r="Y72" s="162">
        <v>3543.9373675800002</v>
      </c>
      <c r="Z72" s="162">
        <v>3731.4795285300002</v>
      </c>
    </row>
    <row r="73" spans="1:26" ht="13.5">
      <c r="A73" s="68" t="s">
        <v>360</v>
      </c>
      <c r="B73" s="133" t="s">
        <v>73</v>
      </c>
      <c r="C73" s="72">
        <f t="shared" ref="C73:Z73" si="31">C74+C75</f>
        <v>0</v>
      </c>
      <c r="D73" s="72">
        <f t="shared" si="31"/>
        <v>0</v>
      </c>
      <c r="E73" s="72">
        <f t="shared" si="31"/>
        <v>0</v>
      </c>
      <c r="F73" s="72">
        <f t="shared" si="31"/>
        <v>0</v>
      </c>
      <c r="G73" s="72">
        <f t="shared" si="31"/>
        <v>0</v>
      </c>
      <c r="H73" s="72">
        <f t="shared" si="31"/>
        <v>0</v>
      </c>
      <c r="I73" s="72">
        <f t="shared" si="31"/>
        <v>0</v>
      </c>
      <c r="J73" s="72">
        <f t="shared" si="31"/>
        <v>0</v>
      </c>
      <c r="K73" s="72">
        <f t="shared" si="31"/>
        <v>0</v>
      </c>
      <c r="L73" s="72">
        <f t="shared" si="31"/>
        <v>16.2</v>
      </c>
      <c r="M73" s="72">
        <f t="shared" si="31"/>
        <v>99.979951410000211</v>
      </c>
      <c r="N73" s="72">
        <f t="shared" si="31"/>
        <v>526.9</v>
      </c>
      <c r="O73" s="72">
        <f t="shared" si="31"/>
        <v>646</v>
      </c>
      <c r="P73" s="72">
        <f t="shared" si="31"/>
        <v>772.31811117999939</v>
      </c>
      <c r="Q73" s="72">
        <f t="shared" si="31"/>
        <v>1142.0999999999999</v>
      </c>
      <c r="R73" s="72">
        <f t="shared" si="31"/>
        <v>1028.2</v>
      </c>
      <c r="S73" s="72">
        <f t="shared" si="31"/>
        <v>886.7706867600001</v>
      </c>
      <c r="T73" s="72">
        <f t="shared" si="31"/>
        <v>944.36338950000004</v>
      </c>
      <c r="U73" s="72">
        <f t="shared" si="31"/>
        <v>989.96275015000003</v>
      </c>
      <c r="V73" s="72">
        <f t="shared" si="31"/>
        <v>1052.1139336900001</v>
      </c>
      <c r="W73" s="72">
        <f t="shared" si="31"/>
        <v>989.03805483869894</v>
      </c>
      <c r="X73" s="72">
        <f t="shared" si="31"/>
        <v>1096.95586544</v>
      </c>
      <c r="Y73" s="72">
        <f t="shared" si="31"/>
        <v>1049.4608346700002</v>
      </c>
      <c r="Z73" s="72">
        <f t="shared" si="31"/>
        <v>1056.65434594</v>
      </c>
    </row>
    <row r="74" spans="1:26" ht="13.5">
      <c r="A74" s="71" t="s">
        <v>677</v>
      </c>
      <c r="B74" s="133" t="s">
        <v>678</v>
      </c>
      <c r="C74" s="162">
        <v>0</v>
      </c>
      <c r="D74" s="162">
        <v>0</v>
      </c>
      <c r="E74" s="162">
        <v>0</v>
      </c>
      <c r="F74" s="162">
        <v>0</v>
      </c>
      <c r="G74" s="162">
        <v>0</v>
      </c>
      <c r="H74" s="162">
        <v>0</v>
      </c>
      <c r="I74" s="162">
        <v>0</v>
      </c>
      <c r="J74" s="162">
        <v>0</v>
      </c>
      <c r="K74" s="162">
        <v>0</v>
      </c>
      <c r="L74" s="162">
        <v>16.2</v>
      </c>
      <c r="M74" s="162">
        <v>99.979951410000211</v>
      </c>
      <c r="N74" s="162">
        <v>526.9</v>
      </c>
      <c r="O74" s="162">
        <v>636</v>
      </c>
      <c r="P74" s="162">
        <v>749.91811117999941</v>
      </c>
      <c r="Q74" s="162">
        <v>944</v>
      </c>
      <c r="R74" s="162">
        <v>1001.4000000000001</v>
      </c>
      <c r="S74" s="162">
        <v>863.1477841300001</v>
      </c>
      <c r="T74" s="162">
        <v>935.76368639999998</v>
      </c>
      <c r="U74" s="162">
        <v>968.51383307000003</v>
      </c>
      <c r="V74" s="162">
        <v>1026.31073231</v>
      </c>
      <c r="W74" s="162">
        <v>956.91034793869892</v>
      </c>
      <c r="X74" s="162">
        <v>1065.58765823</v>
      </c>
      <c r="Y74" s="162">
        <v>1015.8252402000001</v>
      </c>
      <c r="Z74" s="162">
        <v>1056.65434594</v>
      </c>
    </row>
    <row r="75" spans="1:26" ht="13.5">
      <c r="A75" s="71" t="s">
        <v>676</v>
      </c>
      <c r="B75" s="133" t="s">
        <v>679</v>
      </c>
      <c r="C75" s="162">
        <v>0</v>
      </c>
      <c r="D75" s="162">
        <v>0</v>
      </c>
      <c r="E75" s="162">
        <v>0</v>
      </c>
      <c r="F75" s="162">
        <v>0</v>
      </c>
      <c r="G75" s="162">
        <v>0</v>
      </c>
      <c r="H75" s="162">
        <v>0</v>
      </c>
      <c r="I75" s="162">
        <v>0</v>
      </c>
      <c r="J75" s="162">
        <v>0</v>
      </c>
      <c r="K75" s="162">
        <v>0</v>
      </c>
      <c r="L75" s="162">
        <v>0</v>
      </c>
      <c r="M75" s="162">
        <v>0</v>
      </c>
      <c r="N75" s="162">
        <v>0</v>
      </c>
      <c r="O75" s="162">
        <v>10</v>
      </c>
      <c r="P75" s="162">
        <v>22.4</v>
      </c>
      <c r="Q75" s="162">
        <v>198.1</v>
      </c>
      <c r="R75" s="162">
        <v>26.8</v>
      </c>
      <c r="S75" s="162">
        <v>23.622902630000002</v>
      </c>
      <c r="T75" s="162">
        <v>8.5997030999999993</v>
      </c>
      <c r="U75" s="162">
        <v>21.448917080000001</v>
      </c>
      <c r="V75" s="162">
        <v>25.803201379999997</v>
      </c>
      <c r="W75" s="162">
        <v>32.1277069</v>
      </c>
      <c r="X75" s="162">
        <v>31.368207210000001</v>
      </c>
      <c r="Y75" s="162">
        <v>33.635594470000001</v>
      </c>
      <c r="Z75" s="162">
        <v>0</v>
      </c>
    </row>
    <row r="76" spans="1:26" ht="13.5">
      <c r="A76" s="67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3.5">
      <c r="A77" s="78" t="s">
        <v>305</v>
      </c>
      <c r="B77" s="133" t="s">
        <v>51</v>
      </c>
      <c r="C77" s="72">
        <f t="shared" ref="C77:Z77" si="32">C38-C62</f>
        <v>-87.5</v>
      </c>
      <c r="D77" s="72">
        <f t="shared" si="32"/>
        <v>-186.90289999999993</v>
      </c>
      <c r="E77" s="72">
        <f t="shared" si="32"/>
        <v>-270.34077998400005</v>
      </c>
      <c r="F77" s="72">
        <f t="shared" si="32"/>
        <v>-196.61636917800001</v>
      </c>
      <c r="G77" s="72">
        <f t="shared" si="32"/>
        <v>-279.24506249819967</v>
      </c>
      <c r="H77" s="72">
        <f t="shared" si="32"/>
        <v>-79.919830339800342</v>
      </c>
      <c r="I77" s="72">
        <f t="shared" si="32"/>
        <v>17.79300000000012</v>
      </c>
      <c r="J77" s="72">
        <f t="shared" si="32"/>
        <v>49.017165719999866</v>
      </c>
      <c r="K77" s="72">
        <f t="shared" si="32"/>
        <v>110.69031760536245</v>
      </c>
      <c r="L77" s="72">
        <f t="shared" si="32"/>
        <v>715.56399999999985</v>
      </c>
      <c r="M77" s="72">
        <f t="shared" si="32"/>
        <v>477.40000000000055</v>
      </c>
      <c r="N77" s="72">
        <f t="shared" si="32"/>
        <v>626.44760599999972</v>
      </c>
      <c r="O77" s="72">
        <f t="shared" si="32"/>
        <v>708.43670703000043</v>
      </c>
      <c r="P77" s="72">
        <f t="shared" si="32"/>
        <v>435.85706712000047</v>
      </c>
      <c r="Q77" s="72">
        <f t="shared" si="32"/>
        <v>-142.88578839999991</v>
      </c>
      <c r="R77" s="72">
        <f t="shared" si="32"/>
        <v>356.00050079919947</v>
      </c>
      <c r="S77" s="72">
        <f t="shared" si="32"/>
        <v>1257.3028421636</v>
      </c>
      <c r="T77" s="72">
        <f t="shared" si="32"/>
        <v>1473.4327361200003</v>
      </c>
      <c r="U77" s="72">
        <f t="shared" si="32"/>
        <v>943.26739716590691</v>
      </c>
      <c r="V77" s="72">
        <f t="shared" si="32"/>
        <v>723.70238082940068</v>
      </c>
      <c r="W77" s="72">
        <f t="shared" si="32"/>
        <v>1048.0708585511411</v>
      </c>
      <c r="X77" s="72">
        <f t="shared" si="32"/>
        <v>850.98024023000471</v>
      </c>
      <c r="Y77" s="72">
        <f t="shared" si="32"/>
        <v>1726.8361876899999</v>
      </c>
      <c r="Z77" s="72">
        <f t="shared" si="32"/>
        <v>2329.3560386500012</v>
      </c>
    </row>
    <row r="78" spans="1:26" ht="13.5">
      <c r="A78" s="67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3.5">
      <c r="A79" s="67" t="s">
        <v>361</v>
      </c>
      <c r="C79" s="72">
        <f t="shared" ref="C79:Z79" si="33">C80-C81</f>
        <v>35.9</v>
      </c>
      <c r="D79" s="72">
        <f t="shared" si="33"/>
        <v>47.997000000000007</v>
      </c>
      <c r="E79" s="72">
        <f t="shared" si="33"/>
        <v>47.506900000000002</v>
      </c>
      <c r="F79" s="72">
        <f t="shared" si="33"/>
        <v>9.742999999999995</v>
      </c>
      <c r="G79" s="72">
        <f t="shared" si="33"/>
        <v>-3.9560000000000031</v>
      </c>
      <c r="H79" s="72">
        <f t="shared" si="33"/>
        <v>39.404000000000032</v>
      </c>
      <c r="I79" s="72">
        <f t="shared" si="33"/>
        <v>66.319000000000003</v>
      </c>
      <c r="J79" s="72">
        <f t="shared" si="33"/>
        <v>63.3</v>
      </c>
      <c r="K79" s="72">
        <f t="shared" si="33"/>
        <v>158.91109132536249</v>
      </c>
      <c r="L79" s="72">
        <f t="shared" si="33"/>
        <v>352.8</v>
      </c>
      <c r="M79" s="72">
        <f t="shared" si="33"/>
        <v>221.10000000000008</v>
      </c>
      <c r="N79" s="72">
        <f t="shared" si="33"/>
        <v>160.5</v>
      </c>
      <c r="O79" s="72">
        <f t="shared" si="33"/>
        <v>576.80000000000007</v>
      </c>
      <c r="P79" s="72">
        <f t="shared" si="33"/>
        <v>826.5</v>
      </c>
      <c r="Q79" s="72">
        <f t="shared" si="33"/>
        <v>1264.0886796700001</v>
      </c>
      <c r="R79" s="72">
        <f t="shared" si="33"/>
        <v>1320.3999999999999</v>
      </c>
      <c r="S79" s="72">
        <f t="shared" si="33"/>
        <v>1491.7016944400004</v>
      </c>
      <c r="T79" s="72">
        <f t="shared" si="33"/>
        <v>1636.6995289000004</v>
      </c>
      <c r="U79" s="72">
        <f t="shared" si="33"/>
        <v>1265.8568440000004</v>
      </c>
      <c r="V79" s="72">
        <f t="shared" si="33"/>
        <v>1329.2007192423996</v>
      </c>
      <c r="W79" s="72">
        <f t="shared" si="33"/>
        <v>1421.3081719300001</v>
      </c>
      <c r="X79" s="72">
        <f t="shared" si="33"/>
        <v>1361.7867500399998</v>
      </c>
      <c r="Y79" s="72">
        <f t="shared" si="33"/>
        <v>2084.4930085199994</v>
      </c>
      <c r="Z79" s="72">
        <f t="shared" si="33"/>
        <v>2654.2080903699994</v>
      </c>
    </row>
    <row r="80" spans="1:26" ht="13.5">
      <c r="A80" s="68" t="s">
        <v>362</v>
      </c>
      <c r="B80" s="133" t="s">
        <v>55</v>
      </c>
      <c r="C80" s="162">
        <v>38.799999999999997</v>
      </c>
      <c r="D80" s="162">
        <v>68.900000000000006</v>
      </c>
      <c r="E80" s="162">
        <v>73.399900000000002</v>
      </c>
      <c r="F80" s="162">
        <v>83.152000000000001</v>
      </c>
      <c r="G80" s="162">
        <v>48.7</v>
      </c>
      <c r="H80" s="162">
        <v>58.504000000000033</v>
      </c>
      <c r="I80" s="162">
        <v>71.900000000000006</v>
      </c>
      <c r="J80" s="162">
        <v>78.599999999999994</v>
      </c>
      <c r="K80" s="162">
        <v>189.2</v>
      </c>
      <c r="L80" s="162">
        <v>425.5</v>
      </c>
      <c r="M80" s="162">
        <v>660.2</v>
      </c>
      <c r="N80" s="162">
        <v>879</v>
      </c>
      <c r="O80" s="162">
        <v>1465.2</v>
      </c>
      <c r="P80" s="162">
        <v>1524.3</v>
      </c>
      <c r="Q80" s="162">
        <v>1475.5886796700001</v>
      </c>
      <c r="R80" s="162">
        <v>1540.3</v>
      </c>
      <c r="S80" s="162">
        <v>1869.0555376500004</v>
      </c>
      <c r="T80" s="162">
        <v>1916.1756153200004</v>
      </c>
      <c r="U80" s="162">
        <v>1391.5280790600004</v>
      </c>
      <c r="V80" s="162">
        <v>1443.9391523623997</v>
      </c>
      <c r="W80" s="162">
        <v>1776.3811532100001</v>
      </c>
      <c r="X80" s="162">
        <v>1728.9751528699999</v>
      </c>
      <c r="Y80" s="162">
        <v>2313.9261127399996</v>
      </c>
      <c r="Z80" s="162">
        <v>2859.9371574199995</v>
      </c>
    </row>
    <row r="81" spans="1:26" ht="13.5">
      <c r="A81" s="68" t="s">
        <v>363</v>
      </c>
      <c r="B81" s="133" t="s">
        <v>56</v>
      </c>
      <c r="C81" s="162">
        <v>2.9</v>
      </c>
      <c r="D81" s="162">
        <v>20.902999999999999</v>
      </c>
      <c r="E81" s="162">
        <v>25.893000000000001</v>
      </c>
      <c r="F81" s="162">
        <v>73.409000000000006</v>
      </c>
      <c r="G81" s="162">
        <v>52.656000000000006</v>
      </c>
      <c r="H81" s="162">
        <v>19.100000000000001</v>
      </c>
      <c r="I81" s="162">
        <v>5.5810000000000004</v>
      </c>
      <c r="J81" s="162">
        <v>15.3</v>
      </c>
      <c r="K81" s="162">
        <v>30.288908674637497</v>
      </c>
      <c r="L81" s="162">
        <v>72.7</v>
      </c>
      <c r="M81" s="162">
        <v>439.09999999999997</v>
      </c>
      <c r="N81" s="162">
        <v>718.5</v>
      </c>
      <c r="O81" s="162">
        <v>888.4</v>
      </c>
      <c r="P81" s="162">
        <v>697.8</v>
      </c>
      <c r="Q81" s="162">
        <v>211.5</v>
      </c>
      <c r="R81" s="162">
        <v>219.9</v>
      </c>
      <c r="S81" s="162">
        <v>377.35384320999998</v>
      </c>
      <c r="T81" s="162">
        <v>279.47608642</v>
      </c>
      <c r="U81" s="162">
        <v>125.67123506</v>
      </c>
      <c r="V81" s="162">
        <v>114.73843312</v>
      </c>
      <c r="W81" s="162">
        <v>355.07298128000002</v>
      </c>
      <c r="X81" s="162">
        <v>367.18840282999997</v>
      </c>
      <c r="Y81" s="162">
        <v>229.43310421999999</v>
      </c>
      <c r="Z81" s="162">
        <v>205.72906705</v>
      </c>
    </row>
    <row r="82" spans="1:26" ht="13.5">
      <c r="A82" s="67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3.5">
      <c r="A83" s="78" t="s">
        <v>306</v>
      </c>
      <c r="B83" s="133" t="s">
        <v>52</v>
      </c>
      <c r="C83" s="72">
        <f t="shared" ref="C83:Z83" si="34">C77-C79</f>
        <v>-123.4</v>
      </c>
      <c r="D83" s="72">
        <f t="shared" si="34"/>
        <v>-234.89989999999995</v>
      </c>
      <c r="E83" s="72">
        <f t="shared" si="34"/>
        <v>-317.84767998400002</v>
      </c>
      <c r="F83" s="72">
        <f t="shared" si="34"/>
        <v>-206.35936917800001</v>
      </c>
      <c r="G83" s="72">
        <f t="shared" si="34"/>
        <v>-275.28906249819966</v>
      </c>
      <c r="H83" s="72">
        <f t="shared" si="34"/>
        <v>-119.32383033980037</v>
      </c>
      <c r="I83" s="72">
        <f t="shared" si="34"/>
        <v>-48.525999999999883</v>
      </c>
      <c r="J83" s="72">
        <f t="shared" si="34"/>
        <v>-14.282834280000131</v>
      </c>
      <c r="K83" s="72">
        <f t="shared" si="34"/>
        <v>-48.220773720000039</v>
      </c>
      <c r="L83" s="72">
        <f t="shared" si="34"/>
        <v>362.76399999999984</v>
      </c>
      <c r="M83" s="72">
        <f t="shared" si="34"/>
        <v>256.30000000000047</v>
      </c>
      <c r="N83" s="72">
        <f t="shared" si="34"/>
        <v>465.94760599999972</v>
      </c>
      <c r="O83" s="72">
        <f t="shared" si="34"/>
        <v>131.63670703000037</v>
      </c>
      <c r="P83" s="72">
        <f t="shared" si="34"/>
        <v>-390.64293287999953</v>
      </c>
      <c r="Q83" s="72">
        <f t="shared" si="34"/>
        <v>-1406.9744680700001</v>
      </c>
      <c r="R83" s="72">
        <f t="shared" si="34"/>
        <v>-964.39949920080039</v>
      </c>
      <c r="S83" s="72">
        <f t="shared" si="34"/>
        <v>-234.39885227640048</v>
      </c>
      <c r="T83" s="72">
        <f t="shared" si="34"/>
        <v>-163.26679278000006</v>
      </c>
      <c r="U83" s="72">
        <f t="shared" si="34"/>
        <v>-322.58944683409345</v>
      </c>
      <c r="V83" s="72">
        <f t="shared" si="34"/>
        <v>-605.49833841299892</v>
      </c>
      <c r="W83" s="72">
        <f t="shared" si="34"/>
        <v>-373.23731337885897</v>
      </c>
      <c r="X83" s="72">
        <f t="shared" si="34"/>
        <v>-510.80650980999508</v>
      </c>
      <c r="Y83" s="72">
        <f t="shared" si="34"/>
        <v>-357.65682082999956</v>
      </c>
      <c r="Z83" s="72">
        <f t="shared" si="34"/>
        <v>-324.85205171999814</v>
      </c>
    </row>
    <row r="84" spans="1:26" ht="13.5">
      <c r="A84" s="67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3.5">
      <c r="A85" s="68" t="s">
        <v>364</v>
      </c>
      <c r="B85" s="133" t="s">
        <v>78</v>
      </c>
      <c r="C85" s="72">
        <f t="shared" ref="C85:Z85" si="35">C86+C89</f>
        <v>27.3</v>
      </c>
      <c r="D85" s="72">
        <f t="shared" si="35"/>
        <v>4.2001000000000008</v>
      </c>
      <c r="E85" s="72">
        <f t="shared" si="35"/>
        <v>18.500100000000003</v>
      </c>
      <c r="F85" s="72">
        <f t="shared" si="35"/>
        <v>33.599999999999994</v>
      </c>
      <c r="G85" s="72">
        <f t="shared" si="35"/>
        <v>71.7</v>
      </c>
      <c r="H85" s="72">
        <f t="shared" si="35"/>
        <v>45.660999999999959</v>
      </c>
      <c r="I85" s="72">
        <f t="shared" si="35"/>
        <v>44.298999999999999</v>
      </c>
      <c r="J85" s="72">
        <f t="shared" si="35"/>
        <v>72.754999999999995</v>
      </c>
      <c r="K85" s="72">
        <f t="shared" si="35"/>
        <v>53.467000000000006</v>
      </c>
      <c r="L85" s="72">
        <f t="shared" si="35"/>
        <v>58.8</v>
      </c>
      <c r="M85" s="72">
        <f t="shared" si="35"/>
        <v>24.799999999999997</v>
      </c>
      <c r="N85" s="72">
        <f t="shared" si="35"/>
        <v>167.4</v>
      </c>
      <c r="O85" s="72">
        <f t="shared" si="35"/>
        <v>59</v>
      </c>
      <c r="P85" s="72">
        <f t="shared" si="35"/>
        <v>160.6</v>
      </c>
      <c r="Q85" s="72">
        <f t="shared" si="35"/>
        <v>-157.16625736</v>
      </c>
      <c r="R85" s="72">
        <f t="shared" si="35"/>
        <v>198.89999999999998</v>
      </c>
      <c r="S85" s="72">
        <f t="shared" si="35"/>
        <v>266.02774577000002</v>
      </c>
      <c r="T85" s="72">
        <f t="shared" si="35"/>
        <v>293.21829147000005</v>
      </c>
      <c r="U85" s="72">
        <f t="shared" si="35"/>
        <v>233.74934403</v>
      </c>
      <c r="V85" s="72">
        <f t="shared" si="35"/>
        <v>216.05245920999997</v>
      </c>
      <c r="W85" s="72">
        <f t="shared" si="35"/>
        <v>447.10312476000001</v>
      </c>
      <c r="X85" s="72">
        <f t="shared" si="35"/>
        <v>477.85759709499996</v>
      </c>
      <c r="Y85" s="72">
        <f t="shared" si="35"/>
        <v>884.78173084999992</v>
      </c>
      <c r="Z85" s="72">
        <f t="shared" si="35"/>
        <v>631.58248377999996</v>
      </c>
    </row>
    <row r="86" spans="1:26" ht="13.5">
      <c r="A86" s="71" t="s">
        <v>357</v>
      </c>
      <c r="B86" s="18"/>
      <c r="C86" s="72">
        <f t="shared" ref="C86:Z86" si="36">C87+C88</f>
        <v>27.3</v>
      </c>
      <c r="D86" s="72">
        <f t="shared" si="36"/>
        <v>4.2001000000000008</v>
      </c>
      <c r="E86" s="72">
        <f t="shared" si="36"/>
        <v>18.500100000000003</v>
      </c>
      <c r="F86" s="72">
        <f t="shared" si="36"/>
        <v>33.599999999999994</v>
      </c>
      <c r="G86" s="72">
        <f t="shared" si="36"/>
        <v>71.7</v>
      </c>
      <c r="H86" s="72">
        <f t="shared" si="36"/>
        <v>45.660999999999959</v>
      </c>
      <c r="I86" s="72">
        <f t="shared" si="36"/>
        <v>44.298999999999999</v>
      </c>
      <c r="J86" s="72">
        <f t="shared" si="36"/>
        <v>72.754999999999995</v>
      </c>
      <c r="K86" s="72">
        <f t="shared" si="36"/>
        <v>53.467000000000006</v>
      </c>
      <c r="L86" s="72">
        <f t="shared" si="36"/>
        <v>58.8</v>
      </c>
      <c r="M86" s="72">
        <f t="shared" si="36"/>
        <v>24.799999999999997</v>
      </c>
      <c r="N86" s="72">
        <f t="shared" si="36"/>
        <v>167.4</v>
      </c>
      <c r="O86" s="72">
        <f t="shared" si="36"/>
        <v>59</v>
      </c>
      <c r="P86" s="72">
        <f t="shared" si="36"/>
        <v>103.49999999999999</v>
      </c>
      <c r="Q86" s="72">
        <f t="shared" si="36"/>
        <v>-116.85715736</v>
      </c>
      <c r="R86" s="72">
        <f t="shared" si="36"/>
        <v>198.89999999999998</v>
      </c>
      <c r="S86" s="72">
        <f t="shared" si="36"/>
        <v>266.02774577000002</v>
      </c>
      <c r="T86" s="72">
        <f t="shared" si="36"/>
        <v>293.21829147000005</v>
      </c>
      <c r="U86" s="72">
        <f t="shared" si="36"/>
        <v>233.74934403</v>
      </c>
      <c r="V86" s="72">
        <f t="shared" si="36"/>
        <v>216.05245920999997</v>
      </c>
      <c r="W86" s="72">
        <f t="shared" si="36"/>
        <v>447.10312476000001</v>
      </c>
      <c r="X86" s="72">
        <f t="shared" si="36"/>
        <v>477.85759709499996</v>
      </c>
      <c r="Y86" s="72">
        <f t="shared" si="36"/>
        <v>884.78173084999992</v>
      </c>
      <c r="Z86" s="72">
        <f t="shared" si="36"/>
        <v>631.58248377999996</v>
      </c>
    </row>
    <row r="87" spans="1:26" ht="13.5">
      <c r="A87" s="73" t="s">
        <v>362</v>
      </c>
      <c r="B87" s="133" t="s">
        <v>74</v>
      </c>
      <c r="C87" s="162">
        <v>27.3</v>
      </c>
      <c r="D87" s="162">
        <v>4.8611000000000004</v>
      </c>
      <c r="E87" s="162">
        <v>34.055100000000003</v>
      </c>
      <c r="F87" s="162">
        <v>36.744999999999997</v>
      </c>
      <c r="G87" s="162">
        <v>74.073000000000008</v>
      </c>
      <c r="H87" s="162">
        <v>46.872999999999962</v>
      </c>
      <c r="I87" s="162">
        <v>53.201000000000001</v>
      </c>
      <c r="J87" s="162">
        <v>86.998999999999995</v>
      </c>
      <c r="K87" s="162">
        <v>62.900000000000006</v>
      </c>
      <c r="L87" s="162">
        <v>81.099999999999994</v>
      </c>
      <c r="M87" s="162">
        <v>33.799999999999997</v>
      </c>
      <c r="N87" s="162">
        <v>184</v>
      </c>
      <c r="O87" s="162">
        <v>230.2</v>
      </c>
      <c r="P87" s="162">
        <v>129.69999999999999</v>
      </c>
      <c r="Q87" s="162">
        <v>87.642842639999998</v>
      </c>
      <c r="R87" s="162">
        <v>265.09999999999997</v>
      </c>
      <c r="S87" s="162">
        <v>327.54929100000004</v>
      </c>
      <c r="T87" s="162">
        <v>332.74628331000002</v>
      </c>
      <c r="U87" s="162">
        <v>269.15309865</v>
      </c>
      <c r="V87" s="162">
        <v>274.26164377999999</v>
      </c>
      <c r="W87" s="162">
        <v>506.16782656999999</v>
      </c>
      <c r="X87" s="162">
        <v>559.06812091999996</v>
      </c>
      <c r="Y87" s="162">
        <v>994.49247959999991</v>
      </c>
      <c r="Z87" s="162">
        <v>735.55401080999991</v>
      </c>
    </row>
    <row r="88" spans="1:26" ht="13.5">
      <c r="A88" s="73" t="s">
        <v>363</v>
      </c>
      <c r="B88" s="18" t="s">
        <v>75</v>
      </c>
      <c r="C88" s="162">
        <v>0</v>
      </c>
      <c r="D88" s="162">
        <v>-0.66100000000000003</v>
      </c>
      <c r="E88" s="162">
        <v>-15.555</v>
      </c>
      <c r="F88" s="162">
        <v>-3.145</v>
      </c>
      <c r="G88" s="162">
        <v>-2.3730000000000002</v>
      </c>
      <c r="H88" s="162">
        <v>-1.212</v>
      </c>
      <c r="I88" s="162">
        <v>-8.9019999999999992</v>
      </c>
      <c r="J88" s="162">
        <v>-14.243999999999998</v>
      </c>
      <c r="K88" s="162">
        <v>-9.4329999999999998</v>
      </c>
      <c r="L88" s="162">
        <v>-22.3</v>
      </c>
      <c r="M88" s="162">
        <v>-9</v>
      </c>
      <c r="N88" s="162">
        <v>-16.600000000000001</v>
      </c>
      <c r="O88" s="162">
        <v>-171.2</v>
      </c>
      <c r="P88" s="162">
        <v>-26.2</v>
      </c>
      <c r="Q88" s="162">
        <v>-204.5</v>
      </c>
      <c r="R88" s="162">
        <v>-66.2</v>
      </c>
      <c r="S88" s="162">
        <v>-61.521545229999987</v>
      </c>
      <c r="T88" s="162">
        <v>-39.527991839999999</v>
      </c>
      <c r="U88" s="162">
        <v>-35.403754620000001</v>
      </c>
      <c r="V88" s="162">
        <v>-58.209184570000012</v>
      </c>
      <c r="W88" s="162">
        <v>-59.064701810000003</v>
      </c>
      <c r="X88" s="162">
        <v>-81.210523824999981</v>
      </c>
      <c r="Y88" s="162">
        <v>-109.71074874999999</v>
      </c>
      <c r="Z88" s="162">
        <v>-103.97152702999999</v>
      </c>
    </row>
    <row r="89" spans="1:26" ht="13.5">
      <c r="A89" s="71" t="s">
        <v>356</v>
      </c>
      <c r="C89" s="72">
        <f t="shared" ref="C89:Y89" si="37">C90+C91</f>
        <v>0</v>
      </c>
      <c r="D89" s="72">
        <f t="shared" si="37"/>
        <v>0</v>
      </c>
      <c r="E89" s="72">
        <f t="shared" si="37"/>
        <v>0</v>
      </c>
      <c r="F89" s="72">
        <f t="shared" si="37"/>
        <v>0</v>
      </c>
      <c r="G89" s="72">
        <f t="shared" si="37"/>
        <v>0</v>
      </c>
      <c r="H89" s="72">
        <f t="shared" si="37"/>
        <v>0</v>
      </c>
      <c r="I89" s="72">
        <f t="shared" si="37"/>
        <v>0</v>
      </c>
      <c r="J89" s="72">
        <f t="shared" si="37"/>
        <v>0</v>
      </c>
      <c r="K89" s="72">
        <f t="shared" si="37"/>
        <v>0</v>
      </c>
      <c r="L89" s="72">
        <f t="shared" si="37"/>
        <v>0</v>
      </c>
      <c r="M89" s="72">
        <f t="shared" si="37"/>
        <v>0</v>
      </c>
      <c r="N89" s="72">
        <f t="shared" si="37"/>
        <v>0</v>
      </c>
      <c r="O89" s="72">
        <f t="shared" si="37"/>
        <v>0</v>
      </c>
      <c r="P89" s="72">
        <f t="shared" si="37"/>
        <v>57.1</v>
      </c>
      <c r="Q89" s="72">
        <f t="shared" si="37"/>
        <v>-40.309100000000001</v>
      </c>
      <c r="R89" s="72">
        <f t="shared" si="37"/>
        <v>0</v>
      </c>
      <c r="S89" s="72">
        <f t="shared" si="37"/>
        <v>0</v>
      </c>
      <c r="T89" s="72">
        <f t="shared" si="37"/>
        <v>0</v>
      </c>
      <c r="U89" s="72">
        <f t="shared" si="37"/>
        <v>0</v>
      </c>
      <c r="V89" s="72">
        <f t="shared" si="37"/>
        <v>0</v>
      </c>
      <c r="W89" s="72">
        <f t="shared" si="37"/>
        <v>0</v>
      </c>
      <c r="X89" s="72">
        <f t="shared" si="37"/>
        <v>0</v>
      </c>
      <c r="Y89" s="72">
        <f t="shared" si="37"/>
        <v>0</v>
      </c>
      <c r="Z89" s="72">
        <v>0</v>
      </c>
    </row>
    <row r="90" spans="1:26" ht="13.5">
      <c r="A90" s="73" t="s">
        <v>362</v>
      </c>
      <c r="B90" s="133" t="s">
        <v>76</v>
      </c>
      <c r="C90" s="162">
        <v>0</v>
      </c>
      <c r="D90" s="162">
        <v>0</v>
      </c>
      <c r="E90" s="162">
        <v>0</v>
      </c>
      <c r="F90" s="162">
        <v>0</v>
      </c>
      <c r="G90" s="162">
        <v>0</v>
      </c>
      <c r="H90" s="162">
        <v>0</v>
      </c>
      <c r="I90" s="162">
        <v>0</v>
      </c>
      <c r="J90" s="162">
        <v>0</v>
      </c>
      <c r="K90" s="162">
        <v>0</v>
      </c>
      <c r="L90" s="162">
        <v>0</v>
      </c>
      <c r="M90" s="162">
        <v>0</v>
      </c>
      <c r="N90" s="162">
        <v>0</v>
      </c>
      <c r="O90" s="162">
        <v>0</v>
      </c>
      <c r="P90" s="162">
        <v>57.1</v>
      </c>
      <c r="Q90" s="162">
        <v>0</v>
      </c>
      <c r="R90" s="162">
        <v>0</v>
      </c>
      <c r="S90" s="162">
        <v>0</v>
      </c>
      <c r="T90" s="162">
        <v>0</v>
      </c>
      <c r="U90" s="162">
        <v>0</v>
      </c>
      <c r="V90" s="162">
        <v>0</v>
      </c>
      <c r="W90" s="162">
        <v>0</v>
      </c>
      <c r="X90" s="162">
        <v>0</v>
      </c>
      <c r="Y90" s="162">
        <v>0</v>
      </c>
      <c r="Z90" s="162">
        <v>0</v>
      </c>
    </row>
    <row r="91" spans="1:26" ht="13.5">
      <c r="A91" s="73" t="s">
        <v>363</v>
      </c>
      <c r="B91" s="133" t="s">
        <v>77</v>
      </c>
      <c r="C91" s="162">
        <v>0</v>
      </c>
      <c r="D91" s="162">
        <v>0</v>
      </c>
      <c r="E91" s="162">
        <v>0</v>
      </c>
      <c r="F91" s="162">
        <v>0</v>
      </c>
      <c r="G91" s="162">
        <v>0</v>
      </c>
      <c r="H91" s="162">
        <v>0</v>
      </c>
      <c r="I91" s="162">
        <v>0</v>
      </c>
      <c r="J91" s="162">
        <v>0</v>
      </c>
      <c r="K91" s="162">
        <v>0</v>
      </c>
      <c r="L91" s="162">
        <v>0</v>
      </c>
      <c r="M91" s="162">
        <v>0</v>
      </c>
      <c r="N91" s="162">
        <v>0</v>
      </c>
      <c r="O91" s="162">
        <v>0</v>
      </c>
      <c r="P91" s="162">
        <v>0</v>
      </c>
      <c r="Q91" s="162">
        <v>-40.309100000000001</v>
      </c>
      <c r="R91" s="162">
        <v>0</v>
      </c>
      <c r="S91" s="162">
        <v>0</v>
      </c>
      <c r="T91" s="162">
        <v>0</v>
      </c>
      <c r="U91" s="162">
        <v>0</v>
      </c>
      <c r="V91" s="162">
        <v>0</v>
      </c>
      <c r="W91" s="162">
        <v>0</v>
      </c>
      <c r="X91" s="162">
        <v>0</v>
      </c>
      <c r="Y91" s="162">
        <v>0</v>
      </c>
      <c r="Z91" s="162">
        <v>0</v>
      </c>
    </row>
    <row r="92" spans="1:26" ht="13.5">
      <c r="A92" s="68" t="s">
        <v>365</v>
      </c>
      <c r="C92" s="72">
        <f t="shared" ref="C92:Z92" si="38">C93+C97</f>
        <v>153.5</v>
      </c>
      <c r="D92" s="72">
        <f t="shared" si="38"/>
        <v>247.60000000000002</v>
      </c>
      <c r="E92" s="72">
        <f t="shared" si="38"/>
        <v>329.14777998399995</v>
      </c>
      <c r="F92" s="72">
        <f t="shared" si="38"/>
        <v>253.55936917800003</v>
      </c>
      <c r="G92" s="72">
        <f t="shared" si="38"/>
        <v>333.38906249819985</v>
      </c>
      <c r="H92" s="72">
        <f t="shared" si="38"/>
        <v>169.18483033980027</v>
      </c>
      <c r="I92" s="72">
        <f t="shared" si="38"/>
        <v>96.425000000000011</v>
      </c>
      <c r="J92" s="72">
        <f t="shared" si="38"/>
        <v>90.137834280000334</v>
      </c>
      <c r="K92" s="72">
        <f t="shared" si="38"/>
        <v>121.88777371999986</v>
      </c>
      <c r="L92" s="72">
        <f t="shared" si="38"/>
        <v>-217.8639</v>
      </c>
      <c r="M92" s="72">
        <f t="shared" si="38"/>
        <v>-164.2</v>
      </c>
      <c r="N92" s="72">
        <f t="shared" si="38"/>
        <v>-125.27020000000002</v>
      </c>
      <c r="O92" s="72">
        <f t="shared" si="38"/>
        <v>14.5</v>
      </c>
      <c r="P92" s="72">
        <f t="shared" si="38"/>
        <v>981.5</v>
      </c>
      <c r="Q92" s="72">
        <f t="shared" si="38"/>
        <v>876.51663528000017</v>
      </c>
      <c r="R92" s="72">
        <f t="shared" si="38"/>
        <v>1282.3</v>
      </c>
      <c r="S92" s="72">
        <f t="shared" si="38"/>
        <v>596.16192294000007</v>
      </c>
      <c r="T92" s="72">
        <f t="shared" si="38"/>
        <v>608.61544470000013</v>
      </c>
      <c r="U92" s="72">
        <f t="shared" si="38"/>
        <v>230.61884599000004</v>
      </c>
      <c r="V92" s="72">
        <f t="shared" si="38"/>
        <v>1026.8228016600001</v>
      </c>
      <c r="W92" s="72">
        <f t="shared" si="38"/>
        <v>965.17460519999997</v>
      </c>
      <c r="X92" s="72">
        <f t="shared" si="38"/>
        <v>1079.0117852149999</v>
      </c>
      <c r="Y92" s="72">
        <f t="shared" si="38"/>
        <v>1151.9206736000001</v>
      </c>
      <c r="Z92" s="72">
        <f t="shared" si="38"/>
        <v>1114.3574282999998</v>
      </c>
    </row>
    <row r="93" spans="1:26" ht="13.5">
      <c r="A93" s="71" t="s">
        <v>357</v>
      </c>
      <c r="C93" s="72">
        <f t="shared" ref="C93:Z93" si="39">C94+C95+C96</f>
        <v>45.3</v>
      </c>
      <c r="D93" s="72">
        <f t="shared" si="39"/>
        <v>157.80000000000001</v>
      </c>
      <c r="E93" s="72">
        <f t="shared" si="39"/>
        <v>240.84777998399997</v>
      </c>
      <c r="F93" s="72">
        <f t="shared" si="39"/>
        <v>184.65936917800002</v>
      </c>
      <c r="G93" s="72">
        <f t="shared" si="39"/>
        <v>264.68906249819986</v>
      </c>
      <c r="H93" s="72">
        <f t="shared" si="39"/>
        <v>173.96322333980027</v>
      </c>
      <c r="I93" s="72">
        <f t="shared" si="39"/>
        <v>-18.873999999999999</v>
      </c>
      <c r="J93" s="72">
        <f t="shared" si="39"/>
        <v>-45.062165719999662</v>
      </c>
      <c r="K93" s="72">
        <f t="shared" si="39"/>
        <v>24.691473719999873</v>
      </c>
      <c r="L93" s="72">
        <f t="shared" si="39"/>
        <v>-246.26390000000001</v>
      </c>
      <c r="M93" s="72">
        <f t="shared" si="39"/>
        <v>-129.69999999999999</v>
      </c>
      <c r="N93" s="72">
        <f t="shared" si="39"/>
        <v>-63.5702</v>
      </c>
      <c r="O93" s="72">
        <f t="shared" si="39"/>
        <v>-20</v>
      </c>
      <c r="P93" s="72">
        <f t="shared" si="39"/>
        <v>-33.1</v>
      </c>
      <c r="Q93" s="72">
        <f t="shared" si="39"/>
        <v>222.7</v>
      </c>
      <c r="R93" s="72">
        <f t="shared" si="39"/>
        <v>129.70000000000002</v>
      </c>
      <c r="S93" s="72">
        <f t="shared" si="39"/>
        <v>48.151177620000013</v>
      </c>
      <c r="T93" s="72">
        <f t="shared" si="39"/>
        <v>13.941853389999999</v>
      </c>
      <c r="U93" s="72">
        <f t="shared" si="39"/>
        <v>99.056161790000004</v>
      </c>
      <c r="V93" s="72">
        <f t="shared" si="39"/>
        <v>533.40681563999999</v>
      </c>
      <c r="W93" s="72">
        <f t="shared" si="39"/>
        <v>288.86770745000001</v>
      </c>
      <c r="X93" s="72">
        <f t="shared" si="39"/>
        <v>330.89580933499997</v>
      </c>
      <c r="Y93" s="72">
        <f t="shared" si="39"/>
        <v>353.86201699999998</v>
      </c>
      <c r="Z93" s="72">
        <f t="shared" si="39"/>
        <v>375.26794116999997</v>
      </c>
    </row>
    <row r="94" spans="1:26" ht="13.5">
      <c r="A94" s="73" t="s">
        <v>366</v>
      </c>
      <c r="B94" s="18" t="s">
        <v>170</v>
      </c>
      <c r="C94" s="162">
        <v>30.5</v>
      </c>
      <c r="D94" s="162">
        <v>105.5</v>
      </c>
      <c r="E94" s="162">
        <v>192.55364598399993</v>
      </c>
      <c r="F94" s="162">
        <v>126.19304617800003</v>
      </c>
      <c r="G94" s="162">
        <v>169.43281549819994</v>
      </c>
      <c r="H94" s="162">
        <v>91.349720339800228</v>
      </c>
      <c r="I94" s="162">
        <v>-32.942</v>
      </c>
      <c r="J94" s="162">
        <v>9.3158342800003311</v>
      </c>
      <c r="K94" s="162">
        <v>38.561473719999867</v>
      </c>
      <c r="L94" s="162">
        <v>21.5</v>
      </c>
      <c r="M94" s="162">
        <v>0</v>
      </c>
      <c r="N94" s="162">
        <v>-20.399999999999999</v>
      </c>
      <c r="O94" s="162">
        <v>-20</v>
      </c>
      <c r="P94" s="162">
        <v>-30</v>
      </c>
      <c r="Q94" s="162">
        <v>-35</v>
      </c>
      <c r="R94" s="162">
        <v>-35</v>
      </c>
      <c r="S94" s="162">
        <v>-35</v>
      </c>
      <c r="T94" s="162">
        <v>-35</v>
      </c>
      <c r="U94" s="162">
        <v>-35</v>
      </c>
      <c r="V94" s="162">
        <v>-35</v>
      </c>
      <c r="W94" s="162">
        <v>-35</v>
      </c>
      <c r="X94" s="162">
        <v>-35</v>
      </c>
      <c r="Y94" s="162">
        <v>-35</v>
      </c>
      <c r="Z94" s="162">
        <v>-35</v>
      </c>
    </row>
    <row r="95" spans="1:26" ht="13.5">
      <c r="A95" s="73" t="s">
        <v>367</v>
      </c>
      <c r="B95" s="133" t="s">
        <v>171</v>
      </c>
      <c r="C95" s="162">
        <v>0</v>
      </c>
      <c r="D95" s="162">
        <v>39.299999999999997</v>
      </c>
      <c r="E95" s="162">
        <v>10.294134000000042</v>
      </c>
      <c r="F95" s="162">
        <v>-11.033677000000012</v>
      </c>
      <c r="G95" s="162">
        <v>-0.64375300000006064</v>
      </c>
      <c r="H95" s="162">
        <v>-1.386496999999963</v>
      </c>
      <c r="I95" s="162">
        <v>1.468</v>
      </c>
      <c r="J95" s="162">
        <v>-24.577999999999996</v>
      </c>
      <c r="K95" s="162">
        <v>10.830000000000004</v>
      </c>
      <c r="L95" s="162">
        <v>-8.9638999999999989</v>
      </c>
      <c r="M95" s="162">
        <v>-32.599999999999994</v>
      </c>
      <c r="N95" s="162">
        <v>0</v>
      </c>
      <c r="O95" s="162">
        <v>0</v>
      </c>
      <c r="P95" s="162">
        <v>-3.1</v>
      </c>
      <c r="Q95" s="162">
        <v>257.7</v>
      </c>
      <c r="R95" s="162">
        <v>164.70000000000002</v>
      </c>
      <c r="S95" s="162">
        <v>83.151177620000013</v>
      </c>
      <c r="T95" s="162">
        <v>48.941853389999999</v>
      </c>
      <c r="U95" s="162">
        <v>134.05616179</v>
      </c>
      <c r="V95" s="162">
        <v>568.40681563999999</v>
      </c>
      <c r="W95" s="162">
        <v>323.86770745000001</v>
      </c>
      <c r="X95" s="162">
        <v>365.89580933499997</v>
      </c>
      <c r="Y95" s="162">
        <v>388.86201699999998</v>
      </c>
      <c r="Z95" s="162">
        <f>411.86794117-1.6</f>
        <v>410.26794116999997</v>
      </c>
    </row>
    <row r="96" spans="1:26" ht="13.5">
      <c r="A96" s="73" t="s">
        <v>368</v>
      </c>
      <c r="B96" s="18" t="s">
        <v>84</v>
      </c>
      <c r="C96" s="162">
        <v>14.8</v>
      </c>
      <c r="D96" s="162">
        <v>13</v>
      </c>
      <c r="E96" s="162">
        <v>38</v>
      </c>
      <c r="F96" s="162">
        <v>69.5</v>
      </c>
      <c r="G96" s="162">
        <v>95.9</v>
      </c>
      <c r="H96" s="162">
        <v>84</v>
      </c>
      <c r="I96" s="162">
        <v>12.600000000000001</v>
      </c>
      <c r="J96" s="162">
        <v>-29.799999999999997</v>
      </c>
      <c r="K96" s="162">
        <v>-24.7</v>
      </c>
      <c r="L96" s="162">
        <v>-258.8</v>
      </c>
      <c r="M96" s="162">
        <v>-97.1</v>
      </c>
      <c r="N96" s="162">
        <v>-43.170200000000001</v>
      </c>
      <c r="O96" s="162">
        <v>0</v>
      </c>
      <c r="P96" s="162">
        <v>0</v>
      </c>
      <c r="Q96" s="162">
        <v>0</v>
      </c>
      <c r="R96" s="162">
        <v>0</v>
      </c>
      <c r="S96" s="162">
        <v>0</v>
      </c>
      <c r="T96" s="162">
        <v>0</v>
      </c>
      <c r="U96" s="162">
        <v>0</v>
      </c>
      <c r="V96" s="162">
        <v>0</v>
      </c>
      <c r="W96" s="162">
        <v>0</v>
      </c>
      <c r="X96" s="162">
        <v>0</v>
      </c>
      <c r="Y96" s="162">
        <v>0</v>
      </c>
      <c r="Z96" s="162">
        <v>0</v>
      </c>
    </row>
    <row r="97" spans="1:28" ht="13.5">
      <c r="A97" s="71" t="s">
        <v>356</v>
      </c>
      <c r="B97" s="133" t="s">
        <v>169</v>
      </c>
      <c r="C97" s="72">
        <f t="shared" ref="C97:Z97" si="40">C98+C99</f>
        <v>108.2</v>
      </c>
      <c r="D97" s="72">
        <f t="shared" si="40"/>
        <v>89.8</v>
      </c>
      <c r="E97" s="72">
        <f t="shared" si="40"/>
        <v>88.299999999999983</v>
      </c>
      <c r="F97" s="72">
        <f t="shared" si="40"/>
        <v>68.900000000000006</v>
      </c>
      <c r="G97" s="72">
        <f t="shared" si="40"/>
        <v>68.7</v>
      </c>
      <c r="H97" s="72">
        <f t="shared" si="40"/>
        <v>-4.7783930000000012</v>
      </c>
      <c r="I97" s="72">
        <f t="shared" si="40"/>
        <v>115.29900000000001</v>
      </c>
      <c r="J97" s="72">
        <f t="shared" si="40"/>
        <v>135.19999999999999</v>
      </c>
      <c r="K97" s="72">
        <f t="shared" si="40"/>
        <v>97.196299999999979</v>
      </c>
      <c r="L97" s="72">
        <f t="shared" si="40"/>
        <v>28.400000000000006</v>
      </c>
      <c r="M97" s="72">
        <f t="shared" si="40"/>
        <v>-34.5</v>
      </c>
      <c r="N97" s="72">
        <f t="shared" si="40"/>
        <v>-61.700000000000017</v>
      </c>
      <c r="O97" s="72">
        <f t="shared" si="40"/>
        <v>34.5</v>
      </c>
      <c r="P97" s="72">
        <f t="shared" si="40"/>
        <v>1014.6</v>
      </c>
      <c r="Q97" s="72">
        <f t="shared" si="40"/>
        <v>653.81663528000013</v>
      </c>
      <c r="R97" s="72">
        <f t="shared" si="40"/>
        <v>1152.5999999999999</v>
      </c>
      <c r="S97" s="72">
        <f t="shared" si="40"/>
        <v>548.01074532000007</v>
      </c>
      <c r="T97" s="72">
        <f t="shared" si="40"/>
        <v>594.67359131000012</v>
      </c>
      <c r="U97" s="72">
        <f t="shared" si="40"/>
        <v>131.56268420000004</v>
      </c>
      <c r="V97" s="72">
        <f t="shared" si="40"/>
        <v>493.41598601999999</v>
      </c>
      <c r="W97" s="72">
        <f t="shared" si="40"/>
        <v>676.30689774999996</v>
      </c>
      <c r="X97" s="72">
        <f t="shared" si="40"/>
        <v>748.11597587999995</v>
      </c>
      <c r="Y97" s="72">
        <f t="shared" si="40"/>
        <v>798.05865660000018</v>
      </c>
      <c r="Z97" s="72">
        <f t="shared" si="40"/>
        <v>739.08948712999995</v>
      </c>
    </row>
    <row r="98" spans="1:28" ht="13.5">
      <c r="A98" s="73" t="s">
        <v>369</v>
      </c>
      <c r="B98" s="133" t="s">
        <v>49</v>
      </c>
      <c r="C98" s="162">
        <v>108.2</v>
      </c>
      <c r="D98" s="162">
        <v>94.899999999999991</v>
      </c>
      <c r="E98" s="162">
        <v>111.19999999999999</v>
      </c>
      <c r="F98" s="162">
        <v>100.2</v>
      </c>
      <c r="G98" s="162">
        <v>138.4</v>
      </c>
      <c r="H98" s="162">
        <v>44.436</v>
      </c>
      <c r="I98" s="162">
        <v>171.29900000000001</v>
      </c>
      <c r="J98" s="162">
        <v>174.5</v>
      </c>
      <c r="K98" s="162">
        <v>148.89449999999997</v>
      </c>
      <c r="L98" s="162">
        <v>178.8</v>
      </c>
      <c r="M98" s="162">
        <v>127.4</v>
      </c>
      <c r="N98" s="162">
        <v>172.7</v>
      </c>
      <c r="O98" s="162">
        <v>166.2</v>
      </c>
      <c r="P98" s="162">
        <v>1073.2</v>
      </c>
      <c r="Q98" s="162">
        <v>786.89683770000011</v>
      </c>
      <c r="R98" s="162">
        <v>1275.5</v>
      </c>
      <c r="S98" s="162">
        <v>1374.9796595600001</v>
      </c>
      <c r="T98" s="162">
        <v>689.89422281000009</v>
      </c>
      <c r="U98" s="162">
        <v>585.77841887</v>
      </c>
      <c r="V98" s="162">
        <v>996.86501974999999</v>
      </c>
      <c r="W98" s="162">
        <v>1046.71245368</v>
      </c>
      <c r="X98" s="162">
        <v>1080.60221123</v>
      </c>
      <c r="Y98" s="162">
        <v>1252.1114056400002</v>
      </c>
      <c r="Z98" s="162">
        <v>1455.30674901</v>
      </c>
    </row>
    <row r="99" spans="1:28" ht="13.5">
      <c r="A99" s="73" t="s">
        <v>370</v>
      </c>
      <c r="B99" s="133" t="s">
        <v>50</v>
      </c>
      <c r="C99" s="72">
        <f t="shared" ref="C99:Z99" si="41">C100+C101</f>
        <v>0</v>
      </c>
      <c r="D99" s="72">
        <f t="shared" si="41"/>
        <v>-5.0999999999999996</v>
      </c>
      <c r="E99" s="72">
        <f t="shared" si="41"/>
        <v>-22.900000000000002</v>
      </c>
      <c r="F99" s="72">
        <f t="shared" si="41"/>
        <v>-31.299999999999997</v>
      </c>
      <c r="G99" s="72">
        <f t="shared" si="41"/>
        <v>-69.7</v>
      </c>
      <c r="H99" s="72">
        <f t="shared" si="41"/>
        <v>-49.214393000000001</v>
      </c>
      <c r="I99" s="72">
        <f t="shared" si="41"/>
        <v>-56</v>
      </c>
      <c r="J99" s="72">
        <f t="shared" si="41"/>
        <v>-39.300000000000004</v>
      </c>
      <c r="K99" s="72">
        <f t="shared" si="41"/>
        <v>-51.698199999999986</v>
      </c>
      <c r="L99" s="72">
        <f t="shared" si="41"/>
        <v>-150.4</v>
      </c>
      <c r="M99" s="72">
        <f t="shared" si="41"/>
        <v>-161.9</v>
      </c>
      <c r="N99" s="72">
        <f t="shared" si="41"/>
        <v>-234.4</v>
      </c>
      <c r="O99" s="72">
        <f t="shared" si="41"/>
        <v>-131.69999999999999</v>
      </c>
      <c r="P99" s="72">
        <f t="shared" si="41"/>
        <v>-58.6</v>
      </c>
      <c r="Q99" s="72">
        <f t="shared" si="41"/>
        <v>-133.08020242000001</v>
      </c>
      <c r="R99" s="72">
        <f t="shared" si="41"/>
        <v>-122.9</v>
      </c>
      <c r="S99" s="72">
        <f t="shared" si="41"/>
        <v>-826.96891424</v>
      </c>
      <c r="T99" s="72">
        <f t="shared" si="41"/>
        <v>-95.220631499999996</v>
      </c>
      <c r="U99" s="72">
        <f t="shared" si="41"/>
        <v>-454.21573466999996</v>
      </c>
      <c r="V99" s="72">
        <f t="shared" si="41"/>
        <v>-503.44903373</v>
      </c>
      <c r="W99" s="72">
        <f t="shared" si="41"/>
        <v>-370.40555592999999</v>
      </c>
      <c r="X99" s="72">
        <f t="shared" si="41"/>
        <v>-332.48623535000002</v>
      </c>
      <c r="Y99" s="72">
        <f t="shared" si="41"/>
        <v>-454.05274904000004</v>
      </c>
      <c r="Z99" s="72">
        <f t="shared" si="41"/>
        <v>-716.21726188000002</v>
      </c>
    </row>
    <row r="100" spans="1:28" ht="13.5">
      <c r="A100" s="74" t="s">
        <v>457</v>
      </c>
      <c r="B100" s="18" t="s">
        <v>129</v>
      </c>
      <c r="C100" s="162">
        <v>-12</v>
      </c>
      <c r="D100" s="162">
        <v>0</v>
      </c>
      <c r="E100" s="162">
        <v>-13.300000000000002</v>
      </c>
      <c r="F100" s="162">
        <v>-25.799999999999997</v>
      </c>
      <c r="G100" s="162">
        <v>-69.7</v>
      </c>
      <c r="H100" s="162">
        <v>-49.214393000000001</v>
      </c>
      <c r="I100" s="162">
        <v>-56.1</v>
      </c>
      <c r="J100" s="162">
        <v>-39.300000000000004</v>
      </c>
      <c r="K100" s="162">
        <v>-51.698199999999986</v>
      </c>
      <c r="L100" s="162">
        <v>-150.4</v>
      </c>
      <c r="M100" s="162">
        <v>-161.9</v>
      </c>
      <c r="N100" s="162">
        <v>-234.4</v>
      </c>
      <c r="O100" s="162">
        <v>-131.69999999999999</v>
      </c>
      <c r="P100" s="162">
        <v>-58.6</v>
      </c>
      <c r="Q100" s="162">
        <v>-133.08020242000001</v>
      </c>
      <c r="R100" s="162">
        <v>-122.9</v>
      </c>
      <c r="S100" s="162">
        <v>-826.96891424</v>
      </c>
      <c r="T100" s="162">
        <v>-95.220631499999996</v>
      </c>
      <c r="U100" s="162">
        <v>-430.44553537999997</v>
      </c>
      <c r="V100" s="162">
        <v>-499.46973401999998</v>
      </c>
      <c r="W100" s="162">
        <v>-369.50614585</v>
      </c>
      <c r="X100" s="162">
        <v>-307.53823535000004</v>
      </c>
      <c r="Y100" s="162">
        <v>-427.42874904000001</v>
      </c>
      <c r="Z100" s="162">
        <f>-714.88466094+1.9</f>
        <v>-712.98466094000003</v>
      </c>
    </row>
    <row r="101" spans="1:28" ht="13.5">
      <c r="A101" s="74" t="s">
        <v>458</v>
      </c>
      <c r="B101" s="18" t="s">
        <v>83</v>
      </c>
      <c r="C101" s="162">
        <v>12</v>
      </c>
      <c r="D101" s="162">
        <v>-5.0999999999999996</v>
      </c>
      <c r="E101" s="162">
        <v>-9.6</v>
      </c>
      <c r="F101" s="162">
        <v>-5.5</v>
      </c>
      <c r="G101" s="162">
        <v>0</v>
      </c>
      <c r="H101" s="162">
        <v>0</v>
      </c>
      <c r="I101" s="162">
        <v>0.1</v>
      </c>
      <c r="J101" s="162">
        <v>0</v>
      </c>
      <c r="K101" s="162">
        <v>0</v>
      </c>
      <c r="L101" s="162">
        <v>0</v>
      </c>
      <c r="M101" s="162">
        <v>0</v>
      </c>
      <c r="N101" s="162">
        <v>0</v>
      </c>
      <c r="O101" s="162">
        <v>0</v>
      </c>
      <c r="P101" s="162">
        <v>0</v>
      </c>
      <c r="Q101" s="162">
        <v>0</v>
      </c>
      <c r="R101" s="162">
        <v>0</v>
      </c>
      <c r="S101" s="162">
        <v>0</v>
      </c>
      <c r="T101" s="162">
        <v>0</v>
      </c>
      <c r="U101" s="162">
        <v>-23.770199290000001</v>
      </c>
      <c r="V101" s="162">
        <v>-3.9792997099999998</v>
      </c>
      <c r="W101" s="162">
        <v>-0.89941008</v>
      </c>
      <c r="X101" s="162">
        <v>-24.948</v>
      </c>
      <c r="Y101" s="162">
        <v>-26.623999999999999</v>
      </c>
      <c r="Z101" s="162">
        <v>-3.2326009399999998</v>
      </c>
    </row>
    <row r="102" spans="1:28" ht="13.5">
      <c r="A102" s="68" t="s">
        <v>459</v>
      </c>
      <c r="B102" s="133" t="s">
        <v>251</v>
      </c>
      <c r="C102" s="72">
        <f t="shared" ref="C102:Z102" si="42">C103+C104</f>
        <v>2.8</v>
      </c>
      <c r="D102" s="72">
        <f t="shared" si="42"/>
        <v>8.5000000000000853</v>
      </c>
      <c r="E102" s="72">
        <f t="shared" si="42"/>
        <v>-7.1999999999999318</v>
      </c>
      <c r="F102" s="72">
        <f t="shared" si="42"/>
        <v>13.599999999999909</v>
      </c>
      <c r="G102" s="72">
        <f t="shared" si="42"/>
        <v>-13.599999999999909</v>
      </c>
      <c r="H102" s="72">
        <f t="shared" si="42"/>
        <v>4.1999999999999318</v>
      </c>
      <c r="I102" s="72">
        <f t="shared" si="42"/>
        <v>3.6000000000001364</v>
      </c>
      <c r="J102" s="72">
        <f t="shared" si="42"/>
        <v>3.1000000000002075</v>
      </c>
      <c r="K102" s="72">
        <f t="shared" si="42"/>
        <v>20.200000000000031</v>
      </c>
      <c r="L102" s="72">
        <f t="shared" si="42"/>
        <v>86.100099999999827</v>
      </c>
      <c r="M102" s="72">
        <f t="shared" si="42"/>
        <v>67.300000000000466</v>
      </c>
      <c r="N102" s="72">
        <f t="shared" si="42"/>
        <v>173.27740600000018</v>
      </c>
      <c r="O102" s="72">
        <f t="shared" si="42"/>
        <v>87.136707030000366</v>
      </c>
      <c r="P102" s="72">
        <f t="shared" si="42"/>
        <v>430.2570671200001</v>
      </c>
      <c r="Q102" s="72">
        <f t="shared" si="42"/>
        <v>-373.29157543000144</v>
      </c>
      <c r="R102" s="72">
        <f t="shared" si="42"/>
        <v>119.0005014906011</v>
      </c>
      <c r="S102" s="72">
        <f t="shared" si="42"/>
        <v>95.735324853599991</v>
      </c>
      <c r="T102" s="72">
        <f t="shared" si="42"/>
        <v>152.13036044999967</v>
      </c>
      <c r="U102" s="72">
        <f t="shared" si="42"/>
        <v>-325.71994487409381</v>
      </c>
      <c r="V102" s="72">
        <f t="shared" si="42"/>
        <v>205.27200403700044</v>
      </c>
      <c r="W102" s="72">
        <f t="shared" si="42"/>
        <v>144.83416706114167</v>
      </c>
      <c r="X102" s="72">
        <f t="shared" si="42"/>
        <v>90.347678310004881</v>
      </c>
      <c r="Y102" s="72">
        <f t="shared" si="42"/>
        <v>-90.517878079998354</v>
      </c>
      <c r="Z102" s="72">
        <f t="shared" si="42"/>
        <v>157.9228928000017</v>
      </c>
      <c r="AA102" s="72"/>
    </row>
    <row r="103" spans="1:28" ht="13.5">
      <c r="A103" s="71" t="s">
        <v>372</v>
      </c>
      <c r="B103" s="133" t="s">
        <v>81</v>
      </c>
      <c r="C103" s="72">
        <v>2.8</v>
      </c>
      <c r="D103" s="72">
        <f t="shared" ref="D103:Y103" si="43">D191-C191</f>
        <v>30.573108000000012</v>
      </c>
      <c r="E103" s="72">
        <f t="shared" si="43"/>
        <v>-35.887004000000012</v>
      </c>
      <c r="F103" s="72">
        <f t="shared" si="43"/>
        <v>-5.7286450000000073</v>
      </c>
      <c r="G103" s="72">
        <f t="shared" si="43"/>
        <v>-22.263205999999993</v>
      </c>
      <c r="H103" s="72">
        <f t="shared" si="43"/>
        <v>-2.4736849999999961</v>
      </c>
      <c r="I103" s="72">
        <f t="shared" si="43"/>
        <v>6.9898510399999942</v>
      </c>
      <c r="J103" s="72">
        <f t="shared" si="43"/>
        <v>-7.6501060399999972</v>
      </c>
      <c r="K103" s="72">
        <f t="shared" si="43"/>
        <v>12.669034000000003</v>
      </c>
      <c r="L103" s="72">
        <f t="shared" si="43"/>
        <v>86.071190999999999</v>
      </c>
      <c r="M103" s="72">
        <f t="shared" si="43"/>
        <v>67.323179999999979</v>
      </c>
      <c r="N103" s="72">
        <f t="shared" si="43"/>
        <v>173.26288600000001</v>
      </c>
      <c r="O103" s="72">
        <f t="shared" si="43"/>
        <v>6.1091940000000022</v>
      </c>
      <c r="P103" s="72">
        <f t="shared" si="43"/>
        <v>512.52672899999993</v>
      </c>
      <c r="Q103" s="72">
        <f t="shared" si="43"/>
        <v>-295.76162590000001</v>
      </c>
      <c r="R103" s="72">
        <f t="shared" si="43"/>
        <v>218.95389420640015</v>
      </c>
      <c r="S103" s="72">
        <f t="shared" si="43"/>
        <v>-44.349233816100195</v>
      </c>
      <c r="T103" s="72">
        <f t="shared" si="43"/>
        <v>189.50219901950004</v>
      </c>
      <c r="U103" s="72">
        <f t="shared" si="43"/>
        <v>-458.98161663409996</v>
      </c>
      <c r="V103" s="72">
        <f t="shared" si="43"/>
        <v>99.658196948799969</v>
      </c>
      <c r="W103" s="72">
        <f t="shared" si="43"/>
        <v>265.44286862550007</v>
      </c>
      <c r="X103" s="72">
        <f t="shared" si="43"/>
        <v>144.40411773480002</v>
      </c>
      <c r="Y103" s="72">
        <f t="shared" si="43"/>
        <v>-22.029462734800063</v>
      </c>
      <c r="Z103" s="72">
        <f>Z191-Y191</f>
        <v>-198.39129389999994</v>
      </c>
      <c r="AA103" s="72"/>
      <c r="AB103" s="2"/>
    </row>
    <row r="104" spans="1:28" ht="13.5">
      <c r="A104" s="71" t="s">
        <v>373</v>
      </c>
      <c r="B104" s="133" t="s">
        <v>252</v>
      </c>
      <c r="C104" s="162">
        <v>0</v>
      </c>
      <c r="D104" s="162">
        <v>-22.073107999999927</v>
      </c>
      <c r="E104" s="162">
        <v>28.68700400000008</v>
      </c>
      <c r="F104" s="162">
        <v>19.328644999999916</v>
      </c>
      <c r="G104" s="162">
        <v>8.6632060000000841</v>
      </c>
      <c r="H104" s="162">
        <v>6.6736849999999279</v>
      </c>
      <c r="I104" s="162">
        <v>-3.3898510399998578</v>
      </c>
      <c r="J104" s="162">
        <v>10.750106040000205</v>
      </c>
      <c r="K104" s="162">
        <v>7.5309660000000278</v>
      </c>
      <c r="L104" s="162">
        <v>2.8908999999828211E-2</v>
      </c>
      <c r="M104" s="162">
        <v>-2.3179999999513257E-2</v>
      </c>
      <c r="N104" s="162">
        <v>1.452000000017506E-2</v>
      </c>
      <c r="O104" s="162">
        <v>81.027513030000364</v>
      </c>
      <c r="P104" s="162">
        <v>-82.26966187999983</v>
      </c>
      <c r="Q104" s="162">
        <v>-77.529949530001431</v>
      </c>
      <c r="R104" s="162">
        <v>-99.953392715799055</v>
      </c>
      <c r="S104" s="162">
        <v>140.08455866970019</v>
      </c>
      <c r="T104" s="162">
        <v>-37.371838569500369</v>
      </c>
      <c r="U104" s="162">
        <v>133.26167176000615</v>
      </c>
      <c r="V104" s="162">
        <v>105.61380708820047</v>
      </c>
      <c r="W104" s="162">
        <v>-120.6087015643584</v>
      </c>
      <c r="X104" s="162">
        <v>-54.056439424795144</v>
      </c>
      <c r="Y104" s="162">
        <v>-68.488415345198291</v>
      </c>
      <c r="Z104" s="162">
        <v>356.31418670000164</v>
      </c>
      <c r="AA104" s="72"/>
      <c r="AB104" s="2"/>
    </row>
    <row r="105" spans="1:28" ht="13.5">
      <c r="A105" s="67"/>
      <c r="C105" s="72"/>
      <c r="D105" s="72"/>
      <c r="E105" s="72"/>
      <c r="F105" s="72"/>
      <c r="G105" s="72"/>
      <c r="H105" s="72"/>
      <c r="I105" s="72"/>
      <c r="J105" s="72"/>
      <c r="K105" s="72"/>
      <c r="L105" s="72"/>
      <c r="M105" s="72"/>
      <c r="N105" s="72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</row>
    <row r="106" spans="1:28" ht="13.5">
      <c r="A106" s="78" t="s">
        <v>374</v>
      </c>
      <c r="C106" s="72">
        <f t="shared" ref="C106:Z106" si="44">C83-C85+C92-C102</f>
        <v>-1.6875389974302379E-14</v>
      </c>
      <c r="D106" s="72">
        <f t="shared" si="44"/>
        <v>0</v>
      </c>
      <c r="E106" s="72">
        <f t="shared" si="44"/>
        <v>-1.1368683772161603E-13</v>
      </c>
      <c r="F106" s="72">
        <f t="shared" si="44"/>
        <v>1.1368683772161603E-13</v>
      </c>
      <c r="G106" s="72">
        <f t="shared" si="44"/>
        <v>1.1368683772161603E-13</v>
      </c>
      <c r="H106" s="72">
        <f t="shared" si="44"/>
        <v>0</v>
      </c>
      <c r="I106" s="72">
        <f t="shared" si="44"/>
        <v>0</v>
      </c>
      <c r="J106" s="72">
        <f t="shared" si="44"/>
        <v>0</v>
      </c>
      <c r="K106" s="72">
        <f t="shared" si="44"/>
        <v>-2.2737367544323206E-13</v>
      </c>
      <c r="L106" s="72">
        <f t="shared" si="44"/>
        <v>0</v>
      </c>
      <c r="M106" s="72">
        <f t="shared" si="44"/>
        <v>0</v>
      </c>
      <c r="N106" s="72">
        <f t="shared" si="44"/>
        <v>-4.5474735088646412E-13</v>
      </c>
      <c r="O106" s="72">
        <f t="shared" si="44"/>
        <v>0</v>
      </c>
      <c r="P106" s="72">
        <f t="shared" si="44"/>
        <v>0</v>
      </c>
      <c r="Q106" s="72">
        <f>Q83-Q85+Q92-Q102</f>
        <v>1.4779288903810084E-12</v>
      </c>
      <c r="R106" s="72">
        <f t="shared" si="44"/>
        <v>-6.9140139657974942E-7</v>
      </c>
      <c r="S106" s="72">
        <f t="shared" si="44"/>
        <v>3.9999576983973384E-8</v>
      </c>
      <c r="T106" s="72">
        <f t="shared" si="44"/>
        <v>3.4106051316484809E-13</v>
      </c>
      <c r="U106" s="72">
        <f t="shared" si="44"/>
        <v>4.5474735088646412E-13</v>
      </c>
      <c r="V106" s="72">
        <f t="shared" si="44"/>
        <v>7.9580786405131221E-13</v>
      </c>
      <c r="W106" s="72">
        <f t="shared" si="44"/>
        <v>-6.8212102632969618E-13</v>
      </c>
      <c r="X106" s="72">
        <f t="shared" si="44"/>
        <v>0</v>
      </c>
      <c r="Y106" s="72">
        <f t="shared" si="44"/>
        <v>-9.0949470177292824E-13</v>
      </c>
      <c r="Z106" s="72">
        <f t="shared" si="44"/>
        <v>0</v>
      </c>
    </row>
    <row r="107" spans="1:28" ht="13.5">
      <c r="A107" s="67"/>
      <c r="C107" s="72"/>
      <c r="D107" s="72"/>
      <c r="E107" s="72"/>
      <c r="F107" s="72"/>
      <c r="G107" s="72"/>
      <c r="H107" s="72"/>
      <c r="I107" s="72"/>
      <c r="J107" s="72"/>
      <c r="K107" s="72"/>
      <c r="L107" s="72"/>
      <c r="M107" s="72"/>
      <c r="N107" s="72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</row>
    <row r="108" spans="1:28" ht="13.5">
      <c r="A108" s="67" t="s">
        <v>336</v>
      </c>
      <c r="C108" s="72"/>
      <c r="D108" s="72"/>
      <c r="E108" s="72"/>
      <c r="F108" s="72"/>
      <c r="G108" s="72"/>
      <c r="H108" s="72"/>
      <c r="I108" s="72"/>
      <c r="J108" s="72"/>
      <c r="K108" s="72"/>
      <c r="L108" s="72"/>
      <c r="M108" s="72"/>
      <c r="N108" s="72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</row>
    <row r="109" spans="1:28" ht="13.5">
      <c r="A109" s="67"/>
      <c r="C109" s="72"/>
      <c r="D109" s="72"/>
      <c r="E109" s="72"/>
      <c r="F109" s="72"/>
      <c r="G109" s="72"/>
      <c r="H109" s="72"/>
      <c r="I109" s="72"/>
      <c r="J109" s="72"/>
      <c r="K109" s="72"/>
      <c r="L109" s="72"/>
      <c r="M109" s="72"/>
      <c r="N109" s="72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</row>
    <row r="110" spans="1:28" ht="13.5">
      <c r="A110" s="67" t="s">
        <v>375</v>
      </c>
      <c r="B110" s="133" t="s">
        <v>79</v>
      </c>
      <c r="C110" s="72">
        <f t="shared" ref="C110:Z110" si="45">C77-C80-C85</f>
        <v>-153.6</v>
      </c>
      <c r="D110" s="72">
        <f t="shared" si="45"/>
        <v>-260.00299999999993</v>
      </c>
      <c r="E110" s="72">
        <f t="shared" si="45"/>
        <v>-362.24077998400003</v>
      </c>
      <c r="F110" s="72">
        <f t="shared" si="45"/>
        <v>-313.36836917799997</v>
      </c>
      <c r="G110" s="72">
        <f t="shared" si="45"/>
        <v>-399.64506249819965</v>
      </c>
      <c r="H110" s="72">
        <f t="shared" si="45"/>
        <v>-184.08483033980031</v>
      </c>
      <c r="I110" s="72">
        <f t="shared" si="45"/>
        <v>-98.405999999999892</v>
      </c>
      <c r="J110" s="72">
        <f t="shared" si="45"/>
        <v>-102.33783428000012</v>
      </c>
      <c r="K110" s="72">
        <f t="shared" si="45"/>
        <v>-131.97668239463755</v>
      </c>
      <c r="L110" s="72">
        <f t="shared" si="45"/>
        <v>231.26399999999984</v>
      </c>
      <c r="M110" s="72">
        <f t="shared" si="45"/>
        <v>-207.59999999999951</v>
      </c>
      <c r="N110" s="72">
        <f t="shared" si="45"/>
        <v>-419.95239400000025</v>
      </c>
      <c r="O110" s="72">
        <f t="shared" si="45"/>
        <v>-815.76329296999961</v>
      </c>
      <c r="P110" s="72">
        <f t="shared" si="45"/>
        <v>-1249.0429328799994</v>
      </c>
      <c r="Q110" s="72">
        <f t="shared" si="45"/>
        <v>-1461.3082107100001</v>
      </c>
      <c r="R110" s="72">
        <f t="shared" si="45"/>
        <v>-1383.1994992008003</v>
      </c>
      <c r="S110" s="72">
        <f t="shared" si="45"/>
        <v>-877.78044125640042</v>
      </c>
      <c r="T110" s="72">
        <f t="shared" si="45"/>
        <v>-735.96117067000012</v>
      </c>
      <c r="U110" s="72">
        <f t="shared" si="45"/>
        <v>-682.0100259240935</v>
      </c>
      <c r="V110" s="72">
        <f t="shared" si="45"/>
        <v>-936.28923074299894</v>
      </c>
      <c r="W110" s="72">
        <f t="shared" si="45"/>
        <v>-1175.4134194188591</v>
      </c>
      <c r="X110" s="72">
        <f t="shared" si="45"/>
        <v>-1355.8525097349952</v>
      </c>
      <c r="Y110" s="72">
        <f t="shared" si="45"/>
        <v>-1471.8716558999995</v>
      </c>
      <c r="Z110" s="72">
        <f t="shared" si="45"/>
        <v>-1162.1636025499984</v>
      </c>
    </row>
    <row r="111" spans="1:28" ht="27">
      <c r="A111" s="89" t="s">
        <v>460</v>
      </c>
      <c r="B111" s="18" t="s">
        <v>82</v>
      </c>
      <c r="C111" s="72">
        <f t="shared" ref="C111:T111" si="46">SUM(C112:C113)</f>
        <v>26.8</v>
      </c>
      <c r="D111" s="72">
        <f t="shared" si="46"/>
        <v>7.9</v>
      </c>
      <c r="E111" s="72">
        <f t="shared" si="46"/>
        <v>28.4</v>
      </c>
      <c r="F111" s="72">
        <f t="shared" si="46"/>
        <v>64</v>
      </c>
      <c r="G111" s="72">
        <f t="shared" si="46"/>
        <v>95.9</v>
      </c>
      <c r="H111" s="72">
        <f t="shared" si="46"/>
        <v>84</v>
      </c>
      <c r="I111" s="72">
        <f t="shared" si="46"/>
        <v>12.700000000000001</v>
      </c>
      <c r="J111" s="72">
        <f t="shared" si="46"/>
        <v>-29.799999999999997</v>
      </c>
      <c r="K111" s="72">
        <f t="shared" si="46"/>
        <v>-24.7</v>
      </c>
      <c r="L111" s="72">
        <f t="shared" si="46"/>
        <v>-258.8</v>
      </c>
      <c r="M111" s="72">
        <f t="shared" si="46"/>
        <v>-97.1</v>
      </c>
      <c r="N111" s="72">
        <f t="shared" si="46"/>
        <v>-43.170200000000001</v>
      </c>
      <c r="O111" s="72">
        <f t="shared" si="46"/>
        <v>0</v>
      </c>
      <c r="P111" s="72">
        <f t="shared" si="46"/>
        <v>0</v>
      </c>
      <c r="Q111" s="72">
        <f t="shared" si="46"/>
        <v>0</v>
      </c>
      <c r="R111" s="72">
        <f t="shared" si="46"/>
        <v>0</v>
      </c>
      <c r="S111" s="72">
        <f t="shared" si="46"/>
        <v>0</v>
      </c>
      <c r="T111" s="72">
        <f t="shared" si="46"/>
        <v>0</v>
      </c>
      <c r="U111" s="72">
        <f t="shared" ref="U111:Z111" si="47">SUM(U112:U113)</f>
        <v>-23.770199290000001</v>
      </c>
      <c r="V111" s="72">
        <f t="shared" si="47"/>
        <v>-3.9792997099999998</v>
      </c>
      <c r="W111" s="72">
        <f t="shared" si="47"/>
        <v>-0.89941008</v>
      </c>
      <c r="X111" s="72">
        <f t="shared" si="47"/>
        <v>-24.948</v>
      </c>
      <c r="Y111" s="72">
        <f t="shared" si="47"/>
        <v>-26.623999999999999</v>
      </c>
      <c r="Z111" s="72">
        <f t="shared" si="47"/>
        <v>-3.2326009399999998</v>
      </c>
    </row>
    <row r="112" spans="1:28" ht="13.5">
      <c r="A112" s="68" t="s">
        <v>377</v>
      </c>
      <c r="B112" s="18" t="s">
        <v>83</v>
      </c>
      <c r="C112" s="72">
        <f t="shared" ref="C112:Z112" si="48">C101</f>
        <v>12</v>
      </c>
      <c r="D112" s="72">
        <f t="shared" si="48"/>
        <v>-5.0999999999999996</v>
      </c>
      <c r="E112" s="72">
        <f t="shared" si="48"/>
        <v>-9.6</v>
      </c>
      <c r="F112" s="72">
        <f t="shared" si="48"/>
        <v>-5.5</v>
      </c>
      <c r="G112" s="72">
        <f t="shared" si="48"/>
        <v>0</v>
      </c>
      <c r="H112" s="72">
        <f t="shared" si="48"/>
        <v>0</v>
      </c>
      <c r="I112" s="72">
        <f t="shared" si="48"/>
        <v>0.1</v>
      </c>
      <c r="J112" s="72">
        <f t="shared" si="48"/>
        <v>0</v>
      </c>
      <c r="K112" s="72">
        <f t="shared" si="48"/>
        <v>0</v>
      </c>
      <c r="L112" s="72">
        <f t="shared" si="48"/>
        <v>0</v>
      </c>
      <c r="M112" s="72">
        <f t="shared" si="48"/>
        <v>0</v>
      </c>
      <c r="N112" s="72">
        <f t="shared" si="48"/>
        <v>0</v>
      </c>
      <c r="O112" s="72">
        <f t="shared" si="48"/>
        <v>0</v>
      </c>
      <c r="P112" s="72">
        <f t="shared" si="48"/>
        <v>0</v>
      </c>
      <c r="Q112" s="72">
        <f t="shared" si="48"/>
        <v>0</v>
      </c>
      <c r="R112" s="72">
        <f t="shared" si="48"/>
        <v>0</v>
      </c>
      <c r="S112" s="72">
        <f t="shared" si="48"/>
        <v>0</v>
      </c>
      <c r="T112" s="72">
        <f t="shared" si="48"/>
        <v>0</v>
      </c>
      <c r="U112" s="72">
        <f t="shared" si="48"/>
        <v>-23.770199290000001</v>
      </c>
      <c r="V112" s="72">
        <f t="shared" si="48"/>
        <v>-3.9792997099999998</v>
      </c>
      <c r="W112" s="72">
        <f t="shared" si="48"/>
        <v>-0.89941008</v>
      </c>
      <c r="X112" s="72">
        <f t="shared" si="48"/>
        <v>-24.948</v>
      </c>
      <c r="Y112" s="72">
        <f t="shared" si="48"/>
        <v>-26.623999999999999</v>
      </c>
      <c r="Z112" s="72">
        <f t="shared" si="48"/>
        <v>-3.2326009399999998</v>
      </c>
    </row>
    <row r="113" spans="1:26" ht="13.5">
      <c r="A113" s="68" t="s">
        <v>378</v>
      </c>
      <c r="B113" s="18" t="s">
        <v>84</v>
      </c>
      <c r="C113" s="72">
        <f t="shared" ref="C113:Z113" si="49">C96</f>
        <v>14.8</v>
      </c>
      <c r="D113" s="72">
        <f t="shared" si="49"/>
        <v>13</v>
      </c>
      <c r="E113" s="72">
        <f t="shared" si="49"/>
        <v>38</v>
      </c>
      <c r="F113" s="72">
        <f t="shared" si="49"/>
        <v>69.5</v>
      </c>
      <c r="G113" s="72">
        <f t="shared" si="49"/>
        <v>95.9</v>
      </c>
      <c r="H113" s="72">
        <f t="shared" si="49"/>
        <v>84</v>
      </c>
      <c r="I113" s="72">
        <f t="shared" si="49"/>
        <v>12.600000000000001</v>
      </c>
      <c r="J113" s="72">
        <f t="shared" si="49"/>
        <v>-29.799999999999997</v>
      </c>
      <c r="K113" s="72">
        <f t="shared" si="49"/>
        <v>-24.7</v>
      </c>
      <c r="L113" s="72">
        <f t="shared" si="49"/>
        <v>-258.8</v>
      </c>
      <c r="M113" s="72">
        <f t="shared" si="49"/>
        <v>-97.1</v>
      </c>
      <c r="N113" s="72">
        <f t="shared" si="49"/>
        <v>-43.170200000000001</v>
      </c>
      <c r="O113" s="72">
        <f t="shared" si="49"/>
        <v>0</v>
      </c>
      <c r="P113" s="72">
        <f t="shared" si="49"/>
        <v>0</v>
      </c>
      <c r="Q113" s="72">
        <f t="shared" si="49"/>
        <v>0</v>
      </c>
      <c r="R113" s="72">
        <f t="shared" si="49"/>
        <v>0</v>
      </c>
      <c r="S113" s="72">
        <f t="shared" si="49"/>
        <v>0</v>
      </c>
      <c r="T113" s="72">
        <f t="shared" si="49"/>
        <v>0</v>
      </c>
      <c r="U113" s="72">
        <f t="shared" si="49"/>
        <v>0</v>
      </c>
      <c r="V113" s="72">
        <f t="shared" si="49"/>
        <v>0</v>
      </c>
      <c r="W113" s="72">
        <f t="shared" si="49"/>
        <v>0</v>
      </c>
      <c r="X113" s="72">
        <f t="shared" si="49"/>
        <v>0</v>
      </c>
      <c r="Y113" s="72">
        <f t="shared" si="49"/>
        <v>0</v>
      </c>
      <c r="Z113" s="72">
        <f t="shared" si="49"/>
        <v>0</v>
      </c>
    </row>
    <row r="114" spans="1:26" ht="13.5">
      <c r="A114" s="67" t="s">
        <v>379</v>
      </c>
      <c r="B114" s="133" t="s">
        <v>80</v>
      </c>
      <c r="C114" s="72">
        <f t="shared" ref="C114:Z114" si="50">C110+C111</f>
        <v>-126.8</v>
      </c>
      <c r="D114" s="72">
        <f t="shared" si="50"/>
        <v>-252.10299999999992</v>
      </c>
      <c r="E114" s="72">
        <f t="shared" si="50"/>
        <v>-333.84077998400005</v>
      </c>
      <c r="F114" s="72">
        <f t="shared" si="50"/>
        <v>-249.36836917799997</v>
      </c>
      <c r="G114" s="72">
        <f t="shared" si="50"/>
        <v>-303.74506249819967</v>
      </c>
      <c r="H114" s="72">
        <f t="shared" si="50"/>
        <v>-100.08483033980031</v>
      </c>
      <c r="I114" s="72">
        <f t="shared" si="50"/>
        <v>-85.705999999999889</v>
      </c>
      <c r="J114" s="72">
        <f t="shared" si="50"/>
        <v>-132.13783428000011</v>
      </c>
      <c r="K114" s="72">
        <f t="shared" si="50"/>
        <v>-156.67668239463754</v>
      </c>
      <c r="L114" s="72">
        <f t="shared" si="50"/>
        <v>-27.536000000000172</v>
      </c>
      <c r="M114" s="72">
        <f t="shared" si="50"/>
        <v>-304.69999999999948</v>
      </c>
      <c r="N114" s="72">
        <f t="shared" si="50"/>
        <v>-463.12259400000028</v>
      </c>
      <c r="O114" s="72">
        <f t="shared" si="50"/>
        <v>-815.76329296999961</v>
      </c>
      <c r="P114" s="72">
        <f t="shared" si="50"/>
        <v>-1249.0429328799994</v>
      </c>
      <c r="Q114" s="72">
        <f t="shared" si="50"/>
        <v>-1461.3082107100001</v>
      </c>
      <c r="R114" s="72">
        <f t="shared" si="50"/>
        <v>-1383.1994992008003</v>
      </c>
      <c r="S114" s="72">
        <f t="shared" si="50"/>
        <v>-877.78044125640042</v>
      </c>
      <c r="T114" s="72">
        <f t="shared" si="50"/>
        <v>-735.96117067000012</v>
      </c>
      <c r="U114" s="72">
        <f t="shared" si="50"/>
        <v>-705.78022521409355</v>
      </c>
      <c r="V114" s="72">
        <f t="shared" si="50"/>
        <v>-940.2685304529989</v>
      </c>
      <c r="W114" s="72">
        <f t="shared" si="50"/>
        <v>-1176.3128294988592</v>
      </c>
      <c r="X114" s="72">
        <f t="shared" si="50"/>
        <v>-1380.8005097349953</v>
      </c>
      <c r="Y114" s="72">
        <f t="shared" si="50"/>
        <v>-1498.4956558999995</v>
      </c>
      <c r="Z114" s="72">
        <f t="shared" si="50"/>
        <v>-1165.3962034899985</v>
      </c>
    </row>
    <row r="115" spans="1:26" ht="13.5">
      <c r="A115" s="67" t="s">
        <v>380</v>
      </c>
      <c r="B115" s="18" t="s">
        <v>85</v>
      </c>
      <c r="C115" s="72">
        <f t="shared" ref="C115:Z115" si="51">C110+C67</f>
        <v>-99</v>
      </c>
      <c r="D115" s="72">
        <f t="shared" si="51"/>
        <v>-202.40299999999993</v>
      </c>
      <c r="E115" s="72">
        <f t="shared" si="51"/>
        <v>-277.14077998400001</v>
      </c>
      <c r="F115" s="72">
        <f t="shared" si="51"/>
        <v>-185.22246917799995</v>
      </c>
      <c r="G115" s="72">
        <f t="shared" si="51"/>
        <v>-249.24516249819965</v>
      </c>
      <c r="H115" s="72">
        <f t="shared" si="51"/>
        <v>-14.246879229800328</v>
      </c>
      <c r="I115" s="72">
        <f t="shared" si="51"/>
        <v>19.065900000000113</v>
      </c>
      <c r="J115" s="72">
        <f t="shared" si="51"/>
        <v>44.362165719999865</v>
      </c>
      <c r="K115" s="72">
        <f t="shared" si="51"/>
        <v>36.623317605362445</v>
      </c>
      <c r="L115" s="72">
        <f t="shared" si="51"/>
        <v>372.17299999999983</v>
      </c>
      <c r="M115" s="72">
        <f t="shared" si="51"/>
        <v>-87.499999999999517</v>
      </c>
      <c r="N115" s="72">
        <f t="shared" si="51"/>
        <v>-316.35239400000023</v>
      </c>
      <c r="O115" s="72">
        <f t="shared" si="51"/>
        <v>-718.30329296999957</v>
      </c>
      <c r="P115" s="72">
        <f t="shared" si="51"/>
        <v>-1128.5429328799994</v>
      </c>
      <c r="Q115" s="72">
        <f t="shared" si="51"/>
        <v>-1290.1308857500001</v>
      </c>
      <c r="R115" s="72">
        <f t="shared" si="51"/>
        <v>-1177.1994992008003</v>
      </c>
      <c r="S115" s="72">
        <f t="shared" si="51"/>
        <v>-589.83834860640036</v>
      </c>
      <c r="T115" s="72">
        <f t="shared" si="51"/>
        <v>-482.41120981000017</v>
      </c>
      <c r="U115" s="72">
        <f t="shared" si="51"/>
        <v>-444.50802431409352</v>
      </c>
      <c r="V115" s="72">
        <f t="shared" si="51"/>
        <v>-687.86631447179889</v>
      </c>
      <c r="W115" s="72">
        <f t="shared" si="51"/>
        <v>-845.54986698285916</v>
      </c>
      <c r="X115" s="72">
        <f t="shared" si="51"/>
        <v>-952.98704133899525</v>
      </c>
      <c r="Y115" s="72">
        <f t="shared" si="51"/>
        <v>-990.35169735999943</v>
      </c>
      <c r="Z115" s="72">
        <f t="shared" si="51"/>
        <v>-641.56392441999844</v>
      </c>
    </row>
    <row r="116" spans="1:26" ht="13.5">
      <c r="A116" s="67" t="s">
        <v>381</v>
      </c>
      <c r="B116" s="18" t="s">
        <v>86</v>
      </c>
      <c r="C116" s="72">
        <f t="shared" ref="C116:Z116" si="52">C114+C67</f>
        <v>-72.199999999999989</v>
      </c>
      <c r="D116" s="72">
        <f t="shared" si="52"/>
        <v>-194.50299999999993</v>
      </c>
      <c r="E116" s="72">
        <f t="shared" si="52"/>
        <v>-248.74077998400006</v>
      </c>
      <c r="F116" s="72">
        <f t="shared" si="52"/>
        <v>-121.22246917799995</v>
      </c>
      <c r="G116" s="72">
        <f t="shared" si="52"/>
        <v>-153.34516249819967</v>
      </c>
      <c r="H116" s="72">
        <f t="shared" si="52"/>
        <v>69.753120770199672</v>
      </c>
      <c r="I116" s="72">
        <f t="shared" si="52"/>
        <v>31.765900000000116</v>
      </c>
      <c r="J116" s="72">
        <f t="shared" si="52"/>
        <v>14.562165719999882</v>
      </c>
      <c r="K116" s="72">
        <f t="shared" si="52"/>
        <v>11.923317605362456</v>
      </c>
      <c r="L116" s="72">
        <f t="shared" si="52"/>
        <v>113.37299999999982</v>
      </c>
      <c r="M116" s="72">
        <f t="shared" si="52"/>
        <v>-184.59999999999948</v>
      </c>
      <c r="N116" s="72">
        <f t="shared" si="52"/>
        <v>-359.52259400000025</v>
      </c>
      <c r="O116" s="72">
        <f t="shared" si="52"/>
        <v>-718.30329296999957</v>
      </c>
      <c r="P116" s="72">
        <f t="shared" si="52"/>
        <v>-1128.5429328799994</v>
      </c>
      <c r="Q116" s="72">
        <f t="shared" si="52"/>
        <v>-1290.1308857500001</v>
      </c>
      <c r="R116" s="72">
        <f t="shared" si="52"/>
        <v>-1177.1994992008003</v>
      </c>
      <c r="S116" s="72">
        <f t="shared" si="52"/>
        <v>-589.83834860640036</v>
      </c>
      <c r="T116" s="72">
        <f t="shared" si="52"/>
        <v>-482.41120981000017</v>
      </c>
      <c r="U116" s="72">
        <f t="shared" si="52"/>
        <v>-468.27822360409357</v>
      </c>
      <c r="V116" s="72">
        <f t="shared" si="52"/>
        <v>-691.84561418179896</v>
      </c>
      <c r="W116" s="72">
        <f t="shared" si="52"/>
        <v>-846.44927706285921</v>
      </c>
      <c r="X116" s="72">
        <f t="shared" si="52"/>
        <v>-977.93504133899535</v>
      </c>
      <c r="Y116" s="72">
        <f t="shared" si="52"/>
        <v>-1016.9756973599995</v>
      </c>
      <c r="Z116" s="72">
        <f t="shared" si="52"/>
        <v>-644.79652535999855</v>
      </c>
    </row>
    <row r="117" spans="1:26" ht="13.5">
      <c r="A117" s="67"/>
      <c r="C117" s="72"/>
      <c r="D117" s="72"/>
      <c r="E117" s="72"/>
      <c r="F117" s="72"/>
      <c r="G117" s="72"/>
      <c r="H117" s="72"/>
      <c r="I117" s="72"/>
      <c r="J117" s="72"/>
      <c r="K117" s="72"/>
      <c r="L117" s="72"/>
      <c r="M117" s="72"/>
      <c r="N117" s="72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</row>
    <row r="118" spans="1:26" ht="15">
      <c r="A118" s="1" t="s">
        <v>648</v>
      </c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114"/>
      <c r="X118" s="114"/>
      <c r="Y118" s="114"/>
      <c r="Z118" s="114"/>
    </row>
    <row r="119" spans="1:26" ht="13.5">
      <c r="A119" s="24" t="s">
        <v>268</v>
      </c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>
      <c r="A120" s="24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>
      <c r="A121" s="67" t="s">
        <v>396</v>
      </c>
      <c r="C121" s="2">
        <f t="shared" ref="C121:W121" si="53">C122+C125+C128+C133</f>
        <v>-363.452</v>
      </c>
      <c r="D121" s="2">
        <f t="shared" si="53"/>
        <v>-569.52800000000002</v>
      </c>
      <c r="E121" s="2">
        <f t="shared" si="53"/>
        <v>-513.84573589428987</v>
      </c>
      <c r="F121" s="2">
        <f t="shared" si="53"/>
        <v>-289.61889530519062</v>
      </c>
      <c r="G121" s="2">
        <f t="shared" si="53"/>
        <v>-264.04725052761012</v>
      </c>
      <c r="H121" s="2">
        <f t="shared" si="53"/>
        <v>-176.63767448092722</v>
      </c>
      <c r="I121" s="2">
        <f t="shared" si="53"/>
        <v>-197.98738259223575</v>
      </c>
      <c r="J121" s="2">
        <f t="shared" si="53"/>
        <v>-219.39798493613284</v>
      </c>
      <c r="K121" s="2">
        <f t="shared" si="53"/>
        <v>-385.99430536046572</v>
      </c>
      <c r="L121" s="2">
        <f t="shared" si="53"/>
        <v>-356.45175130984808</v>
      </c>
      <c r="M121" s="2">
        <f t="shared" si="53"/>
        <v>-710.57709742150269</v>
      </c>
      <c r="N121" s="2">
        <f t="shared" si="53"/>
        <v>-1176.4602925215586</v>
      </c>
      <c r="O121" s="2">
        <f t="shared" si="53"/>
        <v>-2010.2719816953454</v>
      </c>
      <c r="P121" s="2">
        <f t="shared" si="53"/>
        <v>-2814.1666779646957</v>
      </c>
      <c r="Q121" s="2">
        <f t="shared" si="53"/>
        <v>-1136.2002238362807</v>
      </c>
      <c r="R121" s="2">
        <f t="shared" si="53"/>
        <v>-1195.6737588504991</v>
      </c>
      <c r="S121" s="2">
        <f t="shared" si="53"/>
        <v>-1843.5270791363616</v>
      </c>
      <c r="T121" s="2">
        <f t="shared" si="53"/>
        <v>-1886.3565095606086</v>
      </c>
      <c r="U121" s="2">
        <f t="shared" si="53"/>
        <v>-958.24893957830432</v>
      </c>
      <c r="V121" s="2">
        <f t="shared" si="53"/>
        <v>-1789.8472190440243</v>
      </c>
      <c r="W121" s="2">
        <f t="shared" si="53"/>
        <v>-1763.0639519944912</v>
      </c>
      <c r="X121" s="2">
        <f>X122+X125+X128+X133</f>
        <v>-1889.3627714958718</v>
      </c>
      <c r="Y121" s="2">
        <f>Y122+Y125+Y128+Y133</f>
        <v>-1332.4458319772261</v>
      </c>
      <c r="Z121" s="2">
        <f>Z122+Z125+Z128+Z133</f>
        <v>-1247.5730922991645</v>
      </c>
    </row>
    <row r="122" spans="1:26" ht="13.5">
      <c r="A122" s="68" t="s">
        <v>307</v>
      </c>
      <c r="C122" s="2">
        <f t="shared" ref="C122:W122" si="54">C123-C124</f>
        <v>-421.62700000000001</v>
      </c>
      <c r="D122" s="2">
        <f t="shared" si="54"/>
        <v>-587.48800000000006</v>
      </c>
      <c r="E122" s="2">
        <f t="shared" si="54"/>
        <v>-786.33400000000006</v>
      </c>
      <c r="F122" s="2">
        <f t="shared" si="54"/>
        <v>-708.55801289999999</v>
      </c>
      <c r="G122" s="2">
        <f t="shared" si="54"/>
        <v>-598.32730469632872</v>
      </c>
      <c r="H122" s="2">
        <f t="shared" si="54"/>
        <v>-528.62860569240001</v>
      </c>
      <c r="I122" s="2">
        <f t="shared" si="54"/>
        <v>-506.81425483214997</v>
      </c>
      <c r="J122" s="2">
        <f t="shared" si="54"/>
        <v>-489.19131984999979</v>
      </c>
      <c r="K122" s="2">
        <f t="shared" si="54"/>
        <v>-638.61364436101258</v>
      </c>
      <c r="L122" s="2">
        <f t="shared" si="54"/>
        <v>-915.62226566562208</v>
      </c>
      <c r="M122" s="2">
        <f t="shared" si="54"/>
        <v>-1213.9033825641964</v>
      </c>
      <c r="N122" s="2">
        <f t="shared" si="54"/>
        <v>-2019.3542798626506</v>
      </c>
      <c r="O122" s="2">
        <f t="shared" si="54"/>
        <v>-2895.8251632944007</v>
      </c>
      <c r="P122" s="2">
        <f t="shared" si="54"/>
        <v>-3836.195602062628</v>
      </c>
      <c r="Q122" s="2">
        <f t="shared" si="54"/>
        <v>-2399.85169379942</v>
      </c>
      <c r="R122" s="2">
        <f t="shared" si="54"/>
        <v>-2590.0738888605688</v>
      </c>
      <c r="S122" s="2">
        <f t="shared" si="54"/>
        <v>-3493.8178443580086</v>
      </c>
      <c r="T122" s="2">
        <f t="shared" si="54"/>
        <v>-4216.0031563647699</v>
      </c>
      <c r="U122" s="2">
        <f t="shared" si="54"/>
        <v>-3492.6335991888927</v>
      </c>
      <c r="V122" s="2">
        <f t="shared" si="54"/>
        <v>-4270.9584660688324</v>
      </c>
      <c r="W122" s="2">
        <f t="shared" si="54"/>
        <v>-3934.5251229739397</v>
      </c>
      <c r="X122" s="2">
        <f>X123-X124</f>
        <v>-3869.1809011023311</v>
      </c>
      <c r="Y122" s="2">
        <f>Y123-Y124</f>
        <v>-3795.6410050351328</v>
      </c>
      <c r="Z122" s="2">
        <f>Z123-Z124</f>
        <v>-4107.3696245685151</v>
      </c>
    </row>
    <row r="123" spans="1:26" ht="13.5">
      <c r="A123" s="71" t="s">
        <v>397</v>
      </c>
      <c r="C123" s="162">
        <v>289.52600000000001</v>
      </c>
      <c r="D123" s="162">
        <v>309.96499999999997</v>
      </c>
      <c r="E123" s="162">
        <v>376.49799999999999</v>
      </c>
      <c r="F123" s="162">
        <v>304.47608559999998</v>
      </c>
      <c r="G123" s="162">
        <v>340.95694764999996</v>
      </c>
      <c r="H123" s="162">
        <v>499.20715359000002</v>
      </c>
      <c r="I123" s="162">
        <v>507.0567509039999</v>
      </c>
      <c r="J123" s="162">
        <v>603.33388045000004</v>
      </c>
      <c r="K123" s="162">
        <v>830.55511807898711</v>
      </c>
      <c r="L123" s="162">
        <v>1092.1114172023454</v>
      </c>
      <c r="M123" s="162">
        <v>1472.4372680211104</v>
      </c>
      <c r="N123" s="162">
        <v>1666.5259475635069</v>
      </c>
      <c r="O123" s="162">
        <v>2088.2848205460591</v>
      </c>
      <c r="P123" s="162">
        <v>2427.9793646272378</v>
      </c>
      <c r="Q123" s="162">
        <v>1893.6023605627336</v>
      </c>
      <c r="R123" s="162">
        <v>2462.2015733105904</v>
      </c>
      <c r="S123" s="162">
        <v>3254.4922833174746</v>
      </c>
      <c r="T123" s="162">
        <v>3502.3193678474649</v>
      </c>
      <c r="U123" s="162">
        <v>4245.7622008228254</v>
      </c>
      <c r="V123" s="162">
        <v>4073.3242549105594</v>
      </c>
      <c r="W123" s="162">
        <v>3099.4670043091792</v>
      </c>
      <c r="X123" s="162">
        <v>2930.6801861108374</v>
      </c>
      <c r="Y123" s="162">
        <v>3633.8936722200001</v>
      </c>
      <c r="Z123" s="162">
        <v>4448.2990710199992</v>
      </c>
    </row>
    <row r="124" spans="1:26" ht="13.5">
      <c r="A124" s="71" t="s">
        <v>398</v>
      </c>
      <c r="C124" s="162">
        <v>711.15300000000002</v>
      </c>
      <c r="D124" s="162">
        <v>897.45299999999997</v>
      </c>
      <c r="E124" s="162">
        <v>1162.8320000000001</v>
      </c>
      <c r="F124" s="162">
        <v>1013.0340985</v>
      </c>
      <c r="G124" s="162">
        <v>939.28425234632869</v>
      </c>
      <c r="H124" s="162">
        <v>1027.8357592824</v>
      </c>
      <c r="I124" s="162">
        <v>1013.8710057361499</v>
      </c>
      <c r="J124" s="162">
        <v>1092.5252002999998</v>
      </c>
      <c r="K124" s="162">
        <v>1469.1687624399997</v>
      </c>
      <c r="L124" s="162">
        <v>2007.7336828679674</v>
      </c>
      <c r="M124" s="162">
        <v>2686.3406505853068</v>
      </c>
      <c r="N124" s="162">
        <v>3685.8802274261575</v>
      </c>
      <c r="O124" s="162">
        <v>4984.1099838404598</v>
      </c>
      <c r="P124" s="162">
        <v>6264.1749666898659</v>
      </c>
      <c r="Q124" s="162">
        <v>4293.4540543621533</v>
      </c>
      <c r="R124" s="162">
        <v>5052.2754621711592</v>
      </c>
      <c r="S124" s="162">
        <v>6748.3101276754833</v>
      </c>
      <c r="T124" s="162">
        <v>7718.3225242122353</v>
      </c>
      <c r="U124" s="162">
        <v>7738.3958000117182</v>
      </c>
      <c r="V124" s="162">
        <v>8344.2827209793923</v>
      </c>
      <c r="W124" s="162">
        <v>7033.9921272831189</v>
      </c>
      <c r="X124" s="162">
        <v>6799.8610872131685</v>
      </c>
      <c r="Y124" s="162">
        <v>7429.5346772551329</v>
      </c>
      <c r="Z124" s="162">
        <v>8555.6686955885143</v>
      </c>
    </row>
    <row r="125" spans="1:26" ht="13.5">
      <c r="A125" s="68" t="s">
        <v>461</v>
      </c>
      <c r="C125" s="2">
        <f t="shared" ref="C125:V125" si="55">C126-C127</f>
        <v>4.9240000000000066</v>
      </c>
      <c r="D125" s="2">
        <f t="shared" si="55"/>
        <v>4.3340000000000032</v>
      </c>
      <c r="E125" s="2">
        <f t="shared" si="55"/>
        <v>-51.305918255297598</v>
      </c>
      <c r="F125" s="2">
        <f t="shared" si="55"/>
        <v>19.814290168039747</v>
      </c>
      <c r="G125" s="2">
        <f t="shared" si="55"/>
        <v>-8.4083388354502802</v>
      </c>
      <c r="H125" s="2">
        <f t="shared" si="55"/>
        <v>64.797830554444658</v>
      </c>
      <c r="I125" s="2">
        <f t="shared" si="55"/>
        <v>60.17326436400441</v>
      </c>
      <c r="J125" s="2">
        <f t="shared" si="55"/>
        <v>42.999073685349458</v>
      </c>
      <c r="K125" s="2">
        <f t="shared" si="55"/>
        <v>61.546764974401356</v>
      </c>
      <c r="L125" s="2">
        <f t="shared" si="55"/>
        <v>69.317788242736299</v>
      </c>
      <c r="M125" s="2">
        <f t="shared" si="55"/>
        <v>83.590995179453785</v>
      </c>
      <c r="N125" s="2">
        <f t="shared" si="55"/>
        <v>157.82387819592168</v>
      </c>
      <c r="O125" s="2">
        <f t="shared" si="55"/>
        <v>161.18942969647787</v>
      </c>
      <c r="P125" s="2">
        <f t="shared" si="55"/>
        <v>21.029635843138294</v>
      </c>
      <c r="Q125" s="2">
        <f t="shared" si="55"/>
        <v>339.7257579360612</v>
      </c>
      <c r="R125" s="2">
        <f t="shared" si="55"/>
        <v>513.44392808927091</v>
      </c>
      <c r="S125" s="2">
        <f t="shared" si="55"/>
        <v>747.46505492822939</v>
      </c>
      <c r="T125" s="2">
        <f t="shared" si="55"/>
        <v>1094.4131874372147</v>
      </c>
      <c r="U125" s="2">
        <f t="shared" si="55"/>
        <v>1399.7685343450221</v>
      </c>
      <c r="V125" s="2">
        <f t="shared" si="55"/>
        <v>1285.8757817276071</v>
      </c>
      <c r="W125" s="2">
        <f>W126-W127</f>
        <v>1390.3456579609081</v>
      </c>
      <c r="X125" s="2">
        <f>X126-X127</f>
        <v>1564.3744182027006</v>
      </c>
      <c r="Y125" s="2">
        <f>Y126-Y127</f>
        <v>2014.1396009708571</v>
      </c>
      <c r="Z125" s="2">
        <f>Z126-Z127</f>
        <v>2241.8160865902364</v>
      </c>
    </row>
    <row r="126" spans="1:26" ht="13.5">
      <c r="A126" s="71" t="s">
        <v>399</v>
      </c>
      <c r="C126" s="162">
        <v>110.545</v>
      </c>
      <c r="D126" s="162">
        <v>98.009</v>
      </c>
      <c r="E126" s="162">
        <v>198.2305945</v>
      </c>
      <c r="F126" s="162">
        <v>365.24350157614168</v>
      </c>
      <c r="G126" s="162">
        <v>216.7667337361857</v>
      </c>
      <c r="H126" s="162">
        <v>359.97393463396924</v>
      </c>
      <c r="I126" s="162">
        <v>369.79972170626115</v>
      </c>
      <c r="J126" s="162">
        <v>407.77906399434517</v>
      </c>
      <c r="K126" s="162">
        <v>458.84303354314386</v>
      </c>
      <c r="L126" s="162">
        <v>554.76203276749584</v>
      </c>
      <c r="M126" s="162">
        <v>715.04340448133951</v>
      </c>
      <c r="N126" s="162">
        <v>885.08581340429214</v>
      </c>
      <c r="O126" s="162">
        <v>1094.1094273678436</v>
      </c>
      <c r="P126" s="162">
        <v>1260.4539937358468</v>
      </c>
      <c r="Q126" s="162">
        <v>1313.6090497578905</v>
      </c>
      <c r="R126" s="162">
        <v>1598.7712545500838</v>
      </c>
      <c r="S126" s="162">
        <v>2008.1573498886369</v>
      </c>
      <c r="T126" s="162">
        <v>2543.6624386761059</v>
      </c>
      <c r="U126" s="162">
        <v>2961.1303110633485</v>
      </c>
      <c r="V126" s="162">
        <v>3018.7896108182254</v>
      </c>
      <c r="W126" s="162">
        <v>3065.7057603257649</v>
      </c>
      <c r="X126" s="162">
        <v>3295.4568240738395</v>
      </c>
      <c r="Y126" s="162">
        <v>3975.6845056199095</v>
      </c>
      <c r="Z126" s="162">
        <v>4482.3912173207555</v>
      </c>
    </row>
    <row r="127" spans="1:26" ht="13.5">
      <c r="A127" s="71" t="s">
        <v>400</v>
      </c>
      <c r="C127" s="162">
        <v>105.621</v>
      </c>
      <c r="D127" s="162">
        <v>93.674999999999997</v>
      </c>
      <c r="E127" s="162">
        <v>249.53651275529759</v>
      </c>
      <c r="F127" s="162">
        <v>345.42921140810193</v>
      </c>
      <c r="G127" s="162">
        <v>225.17507257163598</v>
      </c>
      <c r="H127" s="162">
        <v>295.17610407952458</v>
      </c>
      <c r="I127" s="162">
        <v>309.62645734225674</v>
      </c>
      <c r="J127" s="162">
        <v>364.77999030899571</v>
      </c>
      <c r="K127" s="162">
        <v>397.29626856874251</v>
      </c>
      <c r="L127" s="162">
        <v>485.44424452475954</v>
      </c>
      <c r="M127" s="162">
        <v>631.45240930188572</v>
      </c>
      <c r="N127" s="162">
        <v>727.26193520837046</v>
      </c>
      <c r="O127" s="162">
        <v>932.91999767136576</v>
      </c>
      <c r="P127" s="162">
        <v>1239.4243578927085</v>
      </c>
      <c r="Q127" s="162">
        <v>973.88329182182929</v>
      </c>
      <c r="R127" s="162">
        <v>1085.3273264608129</v>
      </c>
      <c r="S127" s="162">
        <v>1260.6922949604075</v>
      </c>
      <c r="T127" s="162">
        <v>1449.2492512388912</v>
      </c>
      <c r="U127" s="162">
        <v>1561.3617767183264</v>
      </c>
      <c r="V127" s="162">
        <v>1732.9138290906183</v>
      </c>
      <c r="W127" s="162">
        <v>1675.3601023648569</v>
      </c>
      <c r="X127" s="162">
        <v>1731.0824058711389</v>
      </c>
      <c r="Y127" s="162">
        <v>1961.5449046490523</v>
      </c>
      <c r="Z127" s="162">
        <v>2240.575130730519</v>
      </c>
    </row>
    <row r="128" spans="1:26" ht="13.5">
      <c r="A128" s="68" t="s">
        <v>328</v>
      </c>
      <c r="C128" s="162">
        <v>-60.67</v>
      </c>
      <c r="D128" s="162">
        <v>-70.492000000000004</v>
      </c>
      <c r="E128" s="162">
        <v>127.43998145031702</v>
      </c>
      <c r="F128" s="162">
        <v>190.84477820000001</v>
      </c>
      <c r="G128" s="162">
        <v>146.92997930125554</v>
      </c>
      <c r="H128" s="162">
        <v>37.391809018926622</v>
      </c>
      <c r="I128" s="162">
        <v>20.08854842414004</v>
      </c>
      <c r="J128" s="162">
        <v>10.36303277245977</v>
      </c>
      <c r="K128" s="162">
        <v>9.5199625888599257</v>
      </c>
      <c r="L128" s="162">
        <v>73.605461452890793</v>
      </c>
      <c r="M128" s="162">
        <v>60.697658735885661</v>
      </c>
      <c r="N128" s="162">
        <v>161.12668838783406</v>
      </c>
      <c r="O128" s="162">
        <v>35.90999747885089</v>
      </c>
      <c r="P128" s="162">
        <v>-59.363763801474704</v>
      </c>
      <c r="Q128" s="162">
        <v>-43.578111944891425</v>
      </c>
      <c r="R128" s="162">
        <v>-217.51824388231844</v>
      </c>
      <c r="S128" s="162">
        <v>-425.84708009908525</v>
      </c>
      <c r="T128" s="162">
        <v>-172.35790517804128</v>
      </c>
      <c r="U128" s="162">
        <v>-316.88081787816446</v>
      </c>
      <c r="V128" s="162">
        <v>-230.08475060034792</v>
      </c>
      <c r="W128" s="162">
        <v>-338.43781887861701</v>
      </c>
      <c r="X128" s="162">
        <v>-705.63156529844662</v>
      </c>
      <c r="Y128" s="162">
        <v>-824.725504616119</v>
      </c>
      <c r="Z128" s="162">
        <v>-743.51728103513801</v>
      </c>
    </row>
    <row r="129" spans="1:26" ht="13.5">
      <c r="A129" s="71" t="s">
        <v>652</v>
      </c>
      <c r="C129" s="162">
        <v>-1.502</v>
      </c>
      <c r="D129" s="162">
        <v>-1.1030000000000002</v>
      </c>
      <c r="E129" s="162">
        <v>175.05</v>
      </c>
      <c r="F129" s="162">
        <v>231.11500000000001</v>
      </c>
      <c r="G129" s="162">
        <v>194.56387512000001</v>
      </c>
      <c r="H129" s="162">
        <v>124.87357922663412</v>
      </c>
      <c r="I129" s="162">
        <v>126.84295999369219</v>
      </c>
      <c r="J129" s="162">
        <v>136.23041557074279</v>
      </c>
      <c r="K129" s="162">
        <v>152.3949307755623</v>
      </c>
      <c r="L129" s="162">
        <v>221.30979801340459</v>
      </c>
      <c r="M129" s="162">
        <v>229.24785595053993</v>
      </c>
      <c r="N129" s="162">
        <v>295.113172129769</v>
      </c>
      <c r="O129" s="162">
        <v>379.23387914494685</v>
      </c>
      <c r="P129" s="162">
        <v>374.57297176498969</v>
      </c>
      <c r="Q129" s="162">
        <v>361.49734643893873</v>
      </c>
      <c r="R129" s="162">
        <v>332.47604461283174</v>
      </c>
      <c r="S129" s="162">
        <v>440.33747262790979</v>
      </c>
      <c r="T129" s="162">
        <v>567.51911923195871</v>
      </c>
      <c r="U129" s="162">
        <v>630.55674295683559</v>
      </c>
      <c r="V129" s="162">
        <v>662.8161143551398</v>
      </c>
      <c r="W129" s="162">
        <v>488.33634934738302</v>
      </c>
      <c r="X129" s="162">
        <v>557.84572722068401</v>
      </c>
      <c r="Y129" s="162">
        <v>622.67937292168108</v>
      </c>
      <c r="Z129" s="162">
        <v>697.33452589486194</v>
      </c>
    </row>
    <row r="130" spans="1:26" ht="13.5">
      <c r="A130" s="71" t="s">
        <v>402</v>
      </c>
      <c r="C130" s="2">
        <f t="shared" ref="C130:Z130" si="56">C129-C128</f>
        <v>59.167999999999999</v>
      </c>
      <c r="D130" s="2">
        <f t="shared" si="56"/>
        <v>69.38900000000001</v>
      </c>
      <c r="E130" s="2">
        <f t="shared" si="56"/>
        <v>47.610018549682991</v>
      </c>
      <c r="F130" s="2">
        <f t="shared" si="56"/>
        <v>40.270221800000002</v>
      </c>
      <c r="G130" s="2">
        <f t="shared" si="56"/>
        <v>47.633895818744463</v>
      </c>
      <c r="H130" s="2">
        <f t="shared" si="56"/>
        <v>87.481770207707498</v>
      </c>
      <c r="I130" s="2">
        <f t="shared" si="56"/>
        <v>106.75441156955215</v>
      </c>
      <c r="J130" s="2">
        <f t="shared" si="56"/>
        <v>125.86738279828302</v>
      </c>
      <c r="K130" s="2">
        <f t="shared" si="56"/>
        <v>142.87496818670238</v>
      </c>
      <c r="L130" s="2">
        <f t="shared" si="56"/>
        <v>147.70433656051381</v>
      </c>
      <c r="M130" s="2">
        <f t="shared" si="56"/>
        <v>168.55019721465428</v>
      </c>
      <c r="N130" s="2">
        <f t="shared" si="56"/>
        <v>133.98648374193493</v>
      </c>
      <c r="O130" s="2">
        <f t="shared" si="56"/>
        <v>343.32388166609599</v>
      </c>
      <c r="P130" s="2">
        <f t="shared" si="56"/>
        <v>433.93673556646439</v>
      </c>
      <c r="Q130" s="2">
        <f t="shared" si="56"/>
        <v>405.07545838383015</v>
      </c>
      <c r="R130" s="2">
        <f t="shared" si="56"/>
        <v>549.99428849515016</v>
      </c>
      <c r="S130" s="2">
        <f t="shared" si="56"/>
        <v>866.18455272699498</v>
      </c>
      <c r="T130" s="2">
        <f t="shared" si="56"/>
        <v>739.87702440999999</v>
      </c>
      <c r="U130" s="2">
        <f t="shared" si="56"/>
        <v>947.43756083500011</v>
      </c>
      <c r="V130" s="2">
        <f t="shared" si="56"/>
        <v>892.90086495548769</v>
      </c>
      <c r="W130" s="2">
        <f t="shared" si="56"/>
        <v>826.77416822600003</v>
      </c>
      <c r="X130" s="2">
        <f t="shared" si="56"/>
        <v>1263.4772925191305</v>
      </c>
      <c r="Y130" s="2">
        <f t="shared" si="56"/>
        <v>1447.4048775378001</v>
      </c>
      <c r="Z130" s="2">
        <f t="shared" si="56"/>
        <v>1440.8518069299998</v>
      </c>
    </row>
    <row r="131" spans="1:26" ht="13.5">
      <c r="A131" s="73" t="s">
        <v>325</v>
      </c>
      <c r="B131" s="133" t="s">
        <v>107</v>
      </c>
      <c r="C131" s="2">
        <f t="shared" ref="C131:Z131" si="57">ROUND(C68/C239,1)</f>
        <v>0.8</v>
      </c>
      <c r="D131" s="2">
        <f t="shared" si="57"/>
        <v>36.4</v>
      </c>
      <c r="E131" s="2">
        <f t="shared" si="57"/>
        <v>36.299999999999997</v>
      </c>
      <c r="F131" s="2">
        <f t="shared" si="57"/>
        <v>35.6</v>
      </c>
      <c r="G131" s="2">
        <f t="shared" si="57"/>
        <v>38.799999999999997</v>
      </c>
      <c r="H131" s="2">
        <f t="shared" si="57"/>
        <v>36.799999999999997</v>
      </c>
      <c r="I131" s="2">
        <f t="shared" si="57"/>
        <v>24.7</v>
      </c>
      <c r="J131" s="2">
        <f t="shared" si="57"/>
        <v>30.4</v>
      </c>
      <c r="K131" s="2">
        <f t="shared" si="57"/>
        <v>34.200000000000003</v>
      </c>
      <c r="L131" s="2">
        <f t="shared" si="57"/>
        <v>25.3</v>
      </c>
      <c r="M131" s="2">
        <f t="shared" si="57"/>
        <v>21.2</v>
      </c>
      <c r="N131" s="2">
        <f t="shared" si="57"/>
        <v>20.3</v>
      </c>
      <c r="O131" s="2">
        <f t="shared" si="57"/>
        <v>23.3</v>
      </c>
      <c r="P131" s="2">
        <f t="shared" si="57"/>
        <v>43.1</v>
      </c>
      <c r="Q131" s="2">
        <f t="shared" si="57"/>
        <v>67.599999999999994</v>
      </c>
      <c r="R131" s="2">
        <f t="shared" si="57"/>
        <v>74.3</v>
      </c>
      <c r="S131" s="2">
        <f t="shared" si="57"/>
        <v>107.6</v>
      </c>
      <c r="T131" s="2">
        <f t="shared" si="57"/>
        <v>80.3</v>
      </c>
      <c r="U131" s="2">
        <f t="shared" si="57"/>
        <v>80.7</v>
      </c>
      <c r="V131" s="2">
        <f t="shared" si="57"/>
        <v>79</v>
      </c>
      <c r="W131" s="2">
        <f t="shared" si="57"/>
        <v>76.8</v>
      </c>
      <c r="X131" s="2">
        <f t="shared" si="57"/>
        <v>82.4</v>
      </c>
      <c r="Y131" s="2">
        <f t="shared" si="57"/>
        <v>94.6</v>
      </c>
      <c r="Z131" s="2">
        <f t="shared" si="57"/>
        <v>106</v>
      </c>
    </row>
    <row r="132" spans="1:26" ht="13.5">
      <c r="A132" s="73" t="s">
        <v>326</v>
      </c>
      <c r="C132" s="2">
        <f t="shared" ref="C132:Z132" si="58">C130-C131</f>
        <v>58.368000000000002</v>
      </c>
      <c r="D132" s="2">
        <f t="shared" si="58"/>
        <v>32.989000000000011</v>
      </c>
      <c r="E132" s="2">
        <f t="shared" si="58"/>
        <v>11.310018549682994</v>
      </c>
      <c r="F132" s="2">
        <f t="shared" si="58"/>
        <v>4.6702218000000002</v>
      </c>
      <c r="G132" s="2">
        <f t="shared" si="58"/>
        <v>8.8338958187444661</v>
      </c>
      <c r="H132" s="2">
        <f t="shared" si="58"/>
        <v>50.681770207707501</v>
      </c>
      <c r="I132" s="2">
        <f t="shared" si="58"/>
        <v>82.054411569552144</v>
      </c>
      <c r="J132" s="2">
        <f t="shared" si="58"/>
        <v>95.467382798283012</v>
      </c>
      <c r="K132" s="2">
        <f t="shared" si="58"/>
        <v>108.67496818670237</v>
      </c>
      <c r="L132" s="2">
        <f t="shared" si="58"/>
        <v>122.40433656051381</v>
      </c>
      <c r="M132" s="2">
        <f t="shared" si="58"/>
        <v>147.35019721465429</v>
      </c>
      <c r="N132" s="2">
        <f t="shared" si="58"/>
        <v>113.68648374193494</v>
      </c>
      <c r="O132" s="2">
        <f t="shared" si="58"/>
        <v>320.02388166609597</v>
      </c>
      <c r="P132" s="2">
        <f t="shared" si="58"/>
        <v>390.83673556646437</v>
      </c>
      <c r="Q132" s="2">
        <f t="shared" si="58"/>
        <v>337.47545838383019</v>
      </c>
      <c r="R132" s="2">
        <f t="shared" si="58"/>
        <v>475.69428849515015</v>
      </c>
      <c r="S132" s="2">
        <f t="shared" si="58"/>
        <v>758.58455272699496</v>
      </c>
      <c r="T132" s="2">
        <f t="shared" si="58"/>
        <v>659.57702441000004</v>
      </c>
      <c r="U132" s="2">
        <f t="shared" si="58"/>
        <v>866.73756083500007</v>
      </c>
      <c r="V132" s="2">
        <f t="shared" si="58"/>
        <v>813.90086495548769</v>
      </c>
      <c r="W132" s="2">
        <f t="shared" si="58"/>
        <v>749.97416822600007</v>
      </c>
      <c r="X132" s="2">
        <f t="shared" si="58"/>
        <v>1181.0772925191304</v>
      </c>
      <c r="Y132" s="2">
        <f t="shared" si="58"/>
        <v>1352.8048775378002</v>
      </c>
      <c r="Z132" s="2">
        <f t="shared" si="58"/>
        <v>1334.8518069299998</v>
      </c>
    </row>
    <row r="133" spans="1:26" ht="13.5">
      <c r="A133" s="68" t="s">
        <v>462</v>
      </c>
      <c r="C133" s="162">
        <v>113.92100000000001</v>
      </c>
      <c r="D133" s="162">
        <v>84.117999999999995</v>
      </c>
      <c r="E133" s="162">
        <v>196.35420091069068</v>
      </c>
      <c r="F133" s="162">
        <v>208.28004922676962</v>
      </c>
      <c r="G133" s="162">
        <v>195.75841370291332</v>
      </c>
      <c r="H133" s="162">
        <v>249.80129163810153</v>
      </c>
      <c r="I133" s="162">
        <v>228.5650594517698</v>
      </c>
      <c r="J133" s="162">
        <v>216.43122845605774</v>
      </c>
      <c r="K133" s="162">
        <v>181.55261143728552</v>
      </c>
      <c r="L133" s="162">
        <v>416.24726466014693</v>
      </c>
      <c r="M133" s="162">
        <v>359.03763122735427</v>
      </c>
      <c r="N133" s="162">
        <v>523.9434207573363</v>
      </c>
      <c r="O133" s="162">
        <v>688.45375442372654</v>
      </c>
      <c r="P133" s="162">
        <v>1060.3630520562685</v>
      </c>
      <c r="Q133" s="162">
        <v>967.50382397196984</v>
      </c>
      <c r="R133" s="162">
        <v>1098.4744458031175</v>
      </c>
      <c r="S133" s="162">
        <v>1328.6727903925032</v>
      </c>
      <c r="T133" s="162">
        <v>1407.5913645449878</v>
      </c>
      <c r="U133" s="162">
        <v>1451.496943143731</v>
      </c>
      <c r="V133" s="162">
        <v>1425.3202158975487</v>
      </c>
      <c r="W133" s="162">
        <v>1119.553331897157</v>
      </c>
      <c r="X133" s="162">
        <v>1121.0752767022052</v>
      </c>
      <c r="Y133" s="162">
        <v>1273.7810767031683</v>
      </c>
      <c r="Z133" s="162">
        <v>1361.4977267142519</v>
      </c>
    </row>
    <row r="134" spans="1:26" ht="13.5">
      <c r="A134" s="73" t="s">
        <v>325</v>
      </c>
      <c r="C134" s="2">
        <f>ROUND((C59-C71)/C$239,1)</f>
        <v>55.1</v>
      </c>
      <c r="D134" s="2">
        <f t="shared" ref="D134:V134" si="59">ROUND((D59-D71)/D$239,1)</f>
        <v>56.6</v>
      </c>
      <c r="E134" s="2">
        <f t="shared" si="59"/>
        <v>18.8</v>
      </c>
      <c r="F134" s="2">
        <f t="shared" si="59"/>
        <v>21.9</v>
      </c>
      <c r="G134" s="2">
        <f t="shared" si="59"/>
        <v>24.4</v>
      </c>
      <c r="H134" s="2">
        <f t="shared" si="59"/>
        <v>7.1</v>
      </c>
      <c r="I134" s="2">
        <f t="shared" si="59"/>
        <v>23.1</v>
      </c>
      <c r="J134" s="2">
        <f t="shared" si="59"/>
        <v>10.3</v>
      </c>
      <c r="K134" s="2">
        <f t="shared" si="59"/>
        <v>22.6</v>
      </c>
      <c r="L134" s="2">
        <f t="shared" si="59"/>
        <v>65.099999999999994</v>
      </c>
      <c r="M134" s="2">
        <f t="shared" si="59"/>
        <v>55.1</v>
      </c>
      <c r="N134" s="2">
        <f t="shared" si="59"/>
        <v>90.5</v>
      </c>
      <c r="O134" s="2">
        <f t="shared" si="59"/>
        <v>53</v>
      </c>
      <c r="P134" s="2">
        <f t="shared" si="59"/>
        <v>405.9</v>
      </c>
      <c r="Q134" s="2">
        <f t="shared" si="59"/>
        <v>224</v>
      </c>
      <c r="R134" s="2">
        <f t="shared" si="59"/>
        <v>257.5</v>
      </c>
      <c r="S134" s="2">
        <f t="shared" si="59"/>
        <v>124.9</v>
      </c>
      <c r="T134" s="2">
        <f t="shared" si="59"/>
        <v>153.9</v>
      </c>
      <c r="U134" s="2">
        <f t="shared" si="59"/>
        <v>134.69999999999999</v>
      </c>
      <c r="V134" s="2">
        <f t="shared" si="59"/>
        <v>151.4</v>
      </c>
      <c r="W134" s="2">
        <f>ROUND((W59-W71)/W$239,1)</f>
        <v>131.5</v>
      </c>
      <c r="X134" s="2">
        <f>ROUND((X59-X71)/X$239,1)</f>
        <v>113.8</v>
      </c>
      <c r="Y134" s="2">
        <f>ROUND((Y59-Y71)/Y$239,1)</f>
        <v>128.5</v>
      </c>
      <c r="Z134" s="2">
        <f>ROUND((Z59-Z71)/Z$239,1)</f>
        <v>145.4</v>
      </c>
    </row>
    <row r="135" spans="1:26" ht="13.5">
      <c r="A135" s="73" t="s">
        <v>326</v>
      </c>
      <c r="C135" s="2">
        <f>C133-C134</f>
        <v>58.821000000000005</v>
      </c>
      <c r="D135" s="2">
        <f t="shared" ref="D135:Z135" si="60">D133-D134</f>
        <v>27.517999999999994</v>
      </c>
      <c r="E135" s="2">
        <f t="shared" si="60"/>
        <v>177.55420091069067</v>
      </c>
      <c r="F135" s="2">
        <f t="shared" si="60"/>
        <v>186.38004922676961</v>
      </c>
      <c r="G135" s="2">
        <f t="shared" si="60"/>
        <v>171.35841370291331</v>
      </c>
      <c r="H135" s="2">
        <f t="shared" si="60"/>
        <v>242.70129163810154</v>
      </c>
      <c r="I135" s="2">
        <f t="shared" si="60"/>
        <v>205.4650594517698</v>
      </c>
      <c r="J135" s="2">
        <f t="shared" si="60"/>
        <v>206.13122845605773</v>
      </c>
      <c r="K135" s="2">
        <f t="shared" si="60"/>
        <v>158.95261143728553</v>
      </c>
      <c r="L135" s="2">
        <f t="shared" si="60"/>
        <v>351.1472646601469</v>
      </c>
      <c r="M135" s="2">
        <f t="shared" si="60"/>
        <v>303.93763122735425</v>
      </c>
      <c r="N135" s="2">
        <f t="shared" si="60"/>
        <v>433.4434207573363</v>
      </c>
      <c r="O135" s="2">
        <f t="shared" si="60"/>
        <v>635.45375442372654</v>
      </c>
      <c r="P135" s="2">
        <f t="shared" si="60"/>
        <v>654.46305205626857</v>
      </c>
      <c r="Q135" s="2">
        <f t="shared" si="60"/>
        <v>743.50382397196984</v>
      </c>
      <c r="R135" s="2">
        <f t="shared" si="60"/>
        <v>840.97444580311753</v>
      </c>
      <c r="S135" s="2">
        <f t="shared" si="60"/>
        <v>1203.7727903925031</v>
      </c>
      <c r="T135" s="2">
        <f t="shared" si="60"/>
        <v>1253.6913645449877</v>
      </c>
      <c r="U135" s="2">
        <f t="shared" si="60"/>
        <v>1316.7969431437309</v>
      </c>
      <c r="V135" s="2">
        <f t="shared" si="60"/>
        <v>1273.9202158975486</v>
      </c>
      <c r="W135" s="2">
        <f t="shared" si="60"/>
        <v>988.05333189715702</v>
      </c>
      <c r="X135" s="2">
        <f t="shared" si="60"/>
        <v>1007.2752767022052</v>
      </c>
      <c r="Y135" s="2">
        <f t="shared" si="60"/>
        <v>1145.2810767031683</v>
      </c>
      <c r="Z135" s="2">
        <f t="shared" si="60"/>
        <v>1216.0977267142518</v>
      </c>
    </row>
    <row r="136" spans="1:26" ht="13.5">
      <c r="A136" s="67" t="s">
        <v>688</v>
      </c>
      <c r="C136" s="2">
        <f t="shared" ref="C136:Z136" si="61">C137+C138+C139</f>
        <v>474.85200000000003</v>
      </c>
      <c r="D136" s="2">
        <f t="shared" si="61"/>
        <v>566.32799999999997</v>
      </c>
      <c r="E136" s="2">
        <f t="shared" si="61"/>
        <v>521.84573589428987</v>
      </c>
      <c r="F136" s="2">
        <f t="shared" si="61"/>
        <v>217.81889530519061</v>
      </c>
      <c r="G136" s="2">
        <f t="shared" si="61"/>
        <v>272.04725052761012</v>
      </c>
      <c r="H136" s="2">
        <f t="shared" si="61"/>
        <v>154.13767448092722</v>
      </c>
      <c r="I136" s="2">
        <f t="shared" si="61"/>
        <v>247.88738259223578</v>
      </c>
      <c r="J136" s="2">
        <f t="shared" si="61"/>
        <v>259.6979849361328</v>
      </c>
      <c r="K136" s="2">
        <f t="shared" si="61"/>
        <v>379.99430536046572</v>
      </c>
      <c r="L136" s="2">
        <f t="shared" si="61"/>
        <v>546.85175130984817</v>
      </c>
      <c r="M136" s="2">
        <f t="shared" si="61"/>
        <v>802.57709742150269</v>
      </c>
      <c r="N136" s="2">
        <f t="shared" si="61"/>
        <v>1628.6602925215586</v>
      </c>
      <c r="O136" s="2">
        <f t="shared" si="61"/>
        <v>2440.5719816953451</v>
      </c>
      <c r="P136" s="2">
        <f t="shared" si="61"/>
        <v>2894.8666779646956</v>
      </c>
      <c r="Q136" s="2">
        <f t="shared" si="61"/>
        <v>1790.6002238362807</v>
      </c>
      <c r="R136" s="2">
        <f t="shared" si="61"/>
        <v>1349.1737588504991</v>
      </c>
      <c r="S136" s="2">
        <f t="shared" si="61"/>
        <v>2397.8270791363611</v>
      </c>
      <c r="T136" s="2">
        <f t="shared" si="61"/>
        <v>1941.1565095606088</v>
      </c>
      <c r="U136" s="2">
        <f t="shared" si="61"/>
        <v>908.64893957830441</v>
      </c>
      <c r="V136" s="2">
        <f t="shared" si="61"/>
        <v>1665.5472190440241</v>
      </c>
      <c r="W136" s="2">
        <f t="shared" si="61"/>
        <v>1584.6639519944911</v>
      </c>
      <c r="X136" s="2">
        <f t="shared" si="61"/>
        <v>2125.0627714958719</v>
      </c>
      <c r="Y136" s="2">
        <f t="shared" si="61"/>
        <v>1615.045831977226</v>
      </c>
      <c r="Z136" s="2">
        <f t="shared" si="61"/>
        <v>1498.2730922991643</v>
      </c>
    </row>
    <row r="137" spans="1:26" ht="13.5">
      <c r="A137" s="71" t="s">
        <v>325</v>
      </c>
      <c r="C137" s="2">
        <f t="shared" ref="C137:Z137" si="62">ROUND((C97-C89)/C239,1)</f>
        <v>84</v>
      </c>
      <c r="D137" s="2">
        <f t="shared" si="62"/>
        <v>71.099999999999994</v>
      </c>
      <c r="E137" s="2">
        <f t="shared" si="62"/>
        <v>68.099999999999994</v>
      </c>
      <c r="F137" s="2">
        <f t="shared" si="62"/>
        <v>49.5</v>
      </c>
      <c r="G137" s="2">
        <f t="shared" si="62"/>
        <v>33.9</v>
      </c>
      <c r="H137" s="2">
        <f t="shared" si="62"/>
        <v>-2.4</v>
      </c>
      <c r="I137" s="2">
        <f t="shared" si="62"/>
        <v>55.6</v>
      </c>
      <c r="J137" s="2">
        <f t="shared" si="62"/>
        <v>61.6</v>
      </c>
      <c r="K137" s="2">
        <f t="shared" si="62"/>
        <v>45.3</v>
      </c>
      <c r="L137" s="2">
        <f t="shared" si="62"/>
        <v>14.8</v>
      </c>
      <c r="M137" s="2">
        <f t="shared" si="62"/>
        <v>-19</v>
      </c>
      <c r="N137" s="2">
        <f t="shared" si="62"/>
        <v>-34.700000000000003</v>
      </c>
      <c r="O137" s="2">
        <f t="shared" si="62"/>
        <v>20.7</v>
      </c>
      <c r="P137" s="2">
        <f t="shared" si="62"/>
        <v>642.5</v>
      </c>
      <c r="Q137" s="2">
        <f t="shared" si="62"/>
        <v>415.5</v>
      </c>
      <c r="R137" s="2">
        <f t="shared" si="62"/>
        <v>646.70000000000005</v>
      </c>
      <c r="S137" s="2">
        <f t="shared" si="62"/>
        <v>324.89999999999998</v>
      </c>
      <c r="T137" s="2">
        <f t="shared" si="62"/>
        <v>360.1</v>
      </c>
      <c r="U137" s="2">
        <f t="shared" si="62"/>
        <v>79.099999999999994</v>
      </c>
      <c r="V137" s="2">
        <f t="shared" si="62"/>
        <v>279.39999999999998</v>
      </c>
      <c r="W137" s="2">
        <f t="shared" si="62"/>
        <v>298</v>
      </c>
      <c r="X137" s="2">
        <f t="shared" si="62"/>
        <v>316.10000000000002</v>
      </c>
      <c r="Y137" s="2">
        <f t="shared" si="62"/>
        <v>318</v>
      </c>
      <c r="Z137" s="2">
        <f t="shared" si="62"/>
        <v>291.7</v>
      </c>
    </row>
    <row r="138" spans="1:26" ht="13.5">
      <c r="A138" s="71" t="s">
        <v>326</v>
      </c>
      <c r="C138" s="162">
        <v>311.79200000000014</v>
      </c>
      <c r="D138" s="162">
        <v>463.92800000000005</v>
      </c>
      <c r="E138" s="162">
        <v>369.9457358942899</v>
      </c>
      <c r="F138" s="162">
        <v>101.01889530519057</v>
      </c>
      <c r="G138" s="162">
        <v>211.74725052761013</v>
      </c>
      <c r="H138" s="162">
        <v>189.83767448092721</v>
      </c>
      <c r="I138" s="162">
        <v>211.38738259223578</v>
      </c>
      <c r="J138" s="162">
        <v>172.79798493613285</v>
      </c>
      <c r="K138" s="162">
        <v>350.49430536046572</v>
      </c>
      <c r="L138" s="162">
        <v>551.75175130984803</v>
      </c>
      <c r="M138" s="162">
        <v>681.87709742150275</v>
      </c>
      <c r="N138" s="162">
        <v>1471.6602925215589</v>
      </c>
      <c r="O138" s="162">
        <v>1926.7719816953452</v>
      </c>
      <c r="P138" s="162">
        <v>1795.3666779646956</v>
      </c>
      <c r="Q138" s="162">
        <v>1155.1002238362807</v>
      </c>
      <c r="R138" s="162">
        <v>916.77375885049923</v>
      </c>
      <c r="S138" s="162">
        <v>1280.8270791363614</v>
      </c>
      <c r="T138" s="162">
        <v>1637.6565095606084</v>
      </c>
      <c r="U138" s="162">
        <v>1012.548939578305</v>
      </c>
      <c r="V138" s="162">
        <v>1287.4472190440242</v>
      </c>
      <c r="W138" s="162">
        <v>1514.4639519944908</v>
      </c>
      <c r="X138" s="162">
        <v>1815.362771495872</v>
      </c>
      <c r="Y138" s="162">
        <v>1023.8458319772258</v>
      </c>
      <c r="Z138" s="162">
        <v>408.37309229916445</v>
      </c>
    </row>
    <row r="139" spans="1:26" ht="13.5">
      <c r="A139" s="71" t="s">
        <v>405</v>
      </c>
      <c r="C139" s="2">
        <v>79.059999999999903</v>
      </c>
      <c r="D139" s="2">
        <f t="shared" ref="D139:Z139" si="63">(D211-C211)-(D209-C209)-(D208-C208)</f>
        <v>31.300000000000011</v>
      </c>
      <c r="E139" s="2">
        <f t="shared" si="63"/>
        <v>83.799999999999983</v>
      </c>
      <c r="F139" s="2">
        <f t="shared" si="63"/>
        <v>67.30000000000004</v>
      </c>
      <c r="G139" s="2">
        <f t="shared" si="63"/>
        <v>26.399999999999977</v>
      </c>
      <c r="H139" s="2">
        <f t="shared" si="63"/>
        <v>-33.299999999999983</v>
      </c>
      <c r="I139" s="2">
        <f t="shared" si="63"/>
        <v>-19.100000000000023</v>
      </c>
      <c r="J139" s="2">
        <f t="shared" si="63"/>
        <v>25.299999999999983</v>
      </c>
      <c r="K139" s="2">
        <f t="shared" si="63"/>
        <v>-15.800000000000011</v>
      </c>
      <c r="L139" s="2">
        <f t="shared" si="63"/>
        <v>-19.699999999999875</v>
      </c>
      <c r="M139" s="2">
        <f t="shared" si="63"/>
        <v>139.69999999999993</v>
      </c>
      <c r="N139" s="2">
        <f t="shared" si="63"/>
        <v>191.69999999999982</v>
      </c>
      <c r="O139" s="2">
        <f t="shared" si="63"/>
        <v>493.1</v>
      </c>
      <c r="P139" s="2">
        <f t="shared" si="63"/>
        <v>457.00000000000023</v>
      </c>
      <c r="Q139" s="2">
        <f t="shared" si="63"/>
        <v>220</v>
      </c>
      <c r="R139" s="2">
        <f t="shared" si="63"/>
        <v>-214.30000000000018</v>
      </c>
      <c r="S139" s="2">
        <f t="shared" si="63"/>
        <v>792.09999999999991</v>
      </c>
      <c r="T139" s="2">
        <f t="shared" si="63"/>
        <v>-56.599999999999454</v>
      </c>
      <c r="U139" s="2">
        <f t="shared" si="63"/>
        <v>-183.00000000000045</v>
      </c>
      <c r="V139" s="2">
        <f t="shared" si="63"/>
        <v>98.699999999999818</v>
      </c>
      <c r="W139" s="2">
        <f t="shared" si="63"/>
        <v>-227.79999999999973</v>
      </c>
      <c r="X139" s="2">
        <f t="shared" si="63"/>
        <v>-6.4000000000000909</v>
      </c>
      <c r="Y139" s="2">
        <f t="shared" si="63"/>
        <v>273.20000000000027</v>
      </c>
      <c r="Z139" s="2">
        <f t="shared" si="63"/>
        <v>798.19999999999982</v>
      </c>
    </row>
    <row r="140" spans="1:26" ht="13.5">
      <c r="A140" s="67" t="s">
        <v>406</v>
      </c>
      <c r="C140" s="2">
        <v>-111.4</v>
      </c>
      <c r="D140" s="2">
        <f t="shared" ref="D140:Z140" si="64">-(D207-C207)</f>
        <v>3.1999999999999886</v>
      </c>
      <c r="E140" s="2">
        <f t="shared" si="64"/>
        <v>-8</v>
      </c>
      <c r="F140" s="2">
        <f t="shared" si="64"/>
        <v>71.800000000000011</v>
      </c>
      <c r="G140" s="2">
        <f t="shared" si="64"/>
        <v>-8</v>
      </c>
      <c r="H140" s="2">
        <f t="shared" si="64"/>
        <v>22.5</v>
      </c>
      <c r="I140" s="2">
        <f t="shared" si="64"/>
        <v>-49.900000000000006</v>
      </c>
      <c r="J140" s="2">
        <f t="shared" si="64"/>
        <v>-40.299999999999983</v>
      </c>
      <c r="K140" s="2">
        <f t="shared" si="64"/>
        <v>6</v>
      </c>
      <c r="L140" s="2">
        <f t="shared" si="64"/>
        <v>-190.40000000000003</v>
      </c>
      <c r="M140" s="2">
        <f t="shared" si="64"/>
        <v>-92</v>
      </c>
      <c r="N140" s="2">
        <f t="shared" si="64"/>
        <v>-452.19999999999993</v>
      </c>
      <c r="O140" s="2">
        <f t="shared" si="64"/>
        <v>-430.29999999999995</v>
      </c>
      <c r="P140" s="2">
        <f t="shared" si="64"/>
        <v>-119</v>
      </c>
      <c r="Q140" s="2">
        <f t="shared" si="64"/>
        <v>-630.30000000000018</v>
      </c>
      <c r="R140" s="2">
        <f t="shared" si="64"/>
        <v>-153.5</v>
      </c>
      <c r="S140" s="2">
        <f t="shared" si="64"/>
        <v>-554.29999999999973</v>
      </c>
      <c r="T140" s="2">
        <f t="shared" si="64"/>
        <v>-54.800000000000182</v>
      </c>
      <c r="U140" s="2">
        <f t="shared" si="64"/>
        <v>49.599999999999909</v>
      </c>
      <c r="V140" s="2">
        <f t="shared" si="64"/>
        <v>124.30000000000018</v>
      </c>
      <c r="W140" s="2">
        <f t="shared" si="64"/>
        <v>178.40000000000009</v>
      </c>
      <c r="X140" s="2">
        <f t="shared" si="64"/>
        <v>-235.70000000000027</v>
      </c>
      <c r="Y140" s="2">
        <f t="shared" si="64"/>
        <v>-282.59999999999991</v>
      </c>
      <c r="Z140" s="2">
        <f t="shared" si="64"/>
        <v>-249.19999999999982</v>
      </c>
    </row>
    <row r="141" spans="1:26" ht="13.5">
      <c r="A141" s="67" t="s">
        <v>374</v>
      </c>
      <c r="C141" s="2">
        <f t="shared" ref="C141:Z141" si="65">C121+C136+C140</f>
        <v>0</v>
      </c>
      <c r="D141" s="2">
        <f t="shared" si="65"/>
        <v>-5.6843418860808015E-14</v>
      </c>
      <c r="E141" s="2">
        <f t="shared" si="65"/>
        <v>0</v>
      </c>
      <c r="F141" s="2">
        <f t="shared" si="65"/>
        <v>0</v>
      </c>
      <c r="G141" s="2">
        <f t="shared" si="65"/>
        <v>0</v>
      </c>
      <c r="H141" s="2">
        <f t="shared" si="65"/>
        <v>0</v>
      </c>
      <c r="I141" s="2">
        <f t="shared" si="65"/>
        <v>0</v>
      </c>
      <c r="J141" s="2">
        <f t="shared" si="65"/>
        <v>0</v>
      </c>
      <c r="K141" s="2">
        <f t="shared" si="65"/>
        <v>0</v>
      </c>
      <c r="L141" s="2">
        <f t="shared" si="65"/>
        <v>0</v>
      </c>
      <c r="M141" s="2">
        <f t="shared" si="65"/>
        <v>0</v>
      </c>
      <c r="N141" s="2">
        <f t="shared" si="65"/>
        <v>0</v>
      </c>
      <c r="O141" s="2">
        <f t="shared" si="65"/>
        <v>0</v>
      </c>
      <c r="P141" s="2">
        <f t="shared" si="65"/>
        <v>-38.300000000000182</v>
      </c>
      <c r="Q141" s="2">
        <f t="shared" si="65"/>
        <v>24.099999999999909</v>
      </c>
      <c r="R141" s="2">
        <f t="shared" si="65"/>
        <v>0</v>
      </c>
      <c r="S141" s="2">
        <f t="shared" si="65"/>
        <v>0</v>
      </c>
      <c r="T141" s="2">
        <f t="shared" si="65"/>
        <v>0</v>
      </c>
      <c r="U141" s="2">
        <f t="shared" si="65"/>
        <v>0</v>
      </c>
      <c r="V141" s="2">
        <f t="shared" si="65"/>
        <v>0</v>
      </c>
      <c r="W141" s="2">
        <f t="shared" si="65"/>
        <v>0</v>
      </c>
      <c r="X141" s="2">
        <f t="shared" si="65"/>
        <v>-2.2737367544323206E-13</v>
      </c>
      <c r="Y141" s="2">
        <f t="shared" si="65"/>
        <v>0</v>
      </c>
      <c r="Z141" s="2">
        <f t="shared" si="65"/>
        <v>1.5</v>
      </c>
    </row>
    <row r="142" spans="1:26" ht="13.5">
      <c r="A142" s="67"/>
      <c r="C142" s="98">
        <f t="shared" ref="C142:Z142" si="66">-C141</f>
        <v>0</v>
      </c>
      <c r="D142" s="98">
        <f t="shared" si="66"/>
        <v>5.6843418860808015E-14</v>
      </c>
      <c r="E142" s="98">
        <f t="shared" si="66"/>
        <v>0</v>
      </c>
      <c r="F142" s="98">
        <f t="shared" si="66"/>
        <v>0</v>
      </c>
      <c r="G142" s="98">
        <f t="shared" si="66"/>
        <v>0</v>
      </c>
      <c r="H142" s="98">
        <f t="shared" si="66"/>
        <v>0</v>
      </c>
      <c r="I142" s="98">
        <f t="shared" si="66"/>
        <v>0</v>
      </c>
      <c r="J142" s="98">
        <f t="shared" si="66"/>
        <v>0</v>
      </c>
      <c r="K142" s="98">
        <f t="shared" si="66"/>
        <v>0</v>
      </c>
      <c r="L142" s="98">
        <f t="shared" si="66"/>
        <v>0</v>
      </c>
      <c r="M142" s="98">
        <f t="shared" si="66"/>
        <v>0</v>
      </c>
      <c r="N142" s="98">
        <f t="shared" si="66"/>
        <v>0</v>
      </c>
      <c r="O142" s="98">
        <f t="shared" si="66"/>
        <v>0</v>
      </c>
      <c r="P142" s="98">
        <f t="shared" si="66"/>
        <v>38.300000000000182</v>
      </c>
      <c r="Q142" s="98">
        <f t="shared" si="66"/>
        <v>-24.099999999999909</v>
      </c>
      <c r="R142" s="98">
        <f t="shared" si="66"/>
        <v>0</v>
      </c>
      <c r="S142" s="98">
        <f t="shared" si="66"/>
        <v>0</v>
      </c>
      <c r="T142" s="98">
        <f t="shared" si="66"/>
        <v>0</v>
      </c>
      <c r="U142" s="98">
        <f t="shared" si="66"/>
        <v>0</v>
      </c>
      <c r="V142" s="98">
        <f t="shared" si="66"/>
        <v>0</v>
      </c>
      <c r="W142" s="98">
        <f t="shared" si="66"/>
        <v>0</v>
      </c>
      <c r="X142" s="98">
        <f t="shared" si="66"/>
        <v>2.2737367544323206E-13</v>
      </c>
      <c r="Y142" s="98">
        <f t="shared" si="66"/>
        <v>0</v>
      </c>
      <c r="Z142" s="98">
        <f t="shared" si="66"/>
        <v>-1.5</v>
      </c>
    </row>
    <row r="143" spans="1:26" ht="13.5">
      <c r="A143" s="24" t="s">
        <v>267</v>
      </c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>
      <c r="A144" s="67" t="s">
        <v>396</v>
      </c>
      <c r="C144" s="2">
        <f t="shared" ref="C144:Z154" si="67">ROUND(C121*C$239,1)</f>
        <v>-468.3</v>
      </c>
      <c r="D144" s="2">
        <f t="shared" si="67"/>
        <v>-719</v>
      </c>
      <c r="E144" s="2">
        <f t="shared" si="67"/>
        <v>-666.5</v>
      </c>
      <c r="F144" s="2">
        <f t="shared" si="67"/>
        <v>-403.2</v>
      </c>
      <c r="G144" s="2">
        <f t="shared" si="67"/>
        <v>-534.4</v>
      </c>
      <c r="H144" s="2">
        <f t="shared" si="67"/>
        <v>-349.2</v>
      </c>
      <c r="I144" s="2">
        <f t="shared" si="67"/>
        <v>-410.4</v>
      </c>
      <c r="J144" s="2">
        <f t="shared" si="67"/>
        <v>-481.4</v>
      </c>
      <c r="K144" s="2">
        <f t="shared" si="67"/>
        <v>-828.3</v>
      </c>
      <c r="L144" s="2">
        <f t="shared" si="67"/>
        <v>-683.2</v>
      </c>
      <c r="M144" s="2">
        <f t="shared" si="67"/>
        <v>-1288</v>
      </c>
      <c r="N144" s="2">
        <f t="shared" si="67"/>
        <v>-2090.1</v>
      </c>
      <c r="O144" s="2">
        <f t="shared" si="67"/>
        <v>-3358.3</v>
      </c>
      <c r="P144" s="2">
        <f t="shared" si="67"/>
        <v>-4194</v>
      </c>
      <c r="Q144" s="2">
        <f t="shared" si="67"/>
        <v>-1898</v>
      </c>
      <c r="R144" s="2">
        <f t="shared" si="67"/>
        <v>-2131.1</v>
      </c>
      <c r="S144" s="2">
        <f t="shared" si="67"/>
        <v>-3109.1</v>
      </c>
      <c r="T144" s="2">
        <f t="shared" si="67"/>
        <v>-3114.9</v>
      </c>
      <c r="U144" s="2">
        <f t="shared" si="67"/>
        <v>-1593.9</v>
      </c>
      <c r="V144" s="2">
        <f t="shared" si="67"/>
        <v>-3160.3</v>
      </c>
      <c r="W144" s="2">
        <f t="shared" si="67"/>
        <v>-4001</v>
      </c>
      <c r="X144" s="2">
        <f t="shared" si="67"/>
        <v>-4471.6000000000004</v>
      </c>
      <c r="Y144" s="2">
        <f t="shared" si="67"/>
        <v>-3343.8</v>
      </c>
      <c r="Z144" s="2">
        <f t="shared" si="67"/>
        <v>-3161.5</v>
      </c>
    </row>
    <row r="145" spans="1:26" ht="13.5">
      <c r="A145" s="68" t="s">
        <v>307</v>
      </c>
      <c r="C145" s="2">
        <f t="shared" si="67"/>
        <v>-543.29999999999995</v>
      </c>
      <c r="D145" s="2">
        <f t="shared" si="67"/>
        <v>-741.7</v>
      </c>
      <c r="E145" s="2">
        <f t="shared" si="67"/>
        <v>-1020</v>
      </c>
      <c r="F145" s="2">
        <f t="shared" si="67"/>
        <v>-986.5</v>
      </c>
      <c r="G145" s="2">
        <f t="shared" si="67"/>
        <v>-1211</v>
      </c>
      <c r="H145" s="2">
        <f t="shared" si="67"/>
        <v>-1045</v>
      </c>
      <c r="I145" s="2">
        <f t="shared" si="67"/>
        <v>-1050.5</v>
      </c>
      <c r="J145" s="2">
        <f t="shared" si="67"/>
        <v>-1073.4000000000001</v>
      </c>
      <c r="K145" s="2">
        <f t="shared" si="67"/>
        <v>-1370.4</v>
      </c>
      <c r="L145" s="2">
        <f t="shared" si="67"/>
        <v>-1755</v>
      </c>
      <c r="M145" s="2">
        <f t="shared" si="67"/>
        <v>-2200.3000000000002</v>
      </c>
      <c r="N145" s="2">
        <f t="shared" si="67"/>
        <v>-3587.6</v>
      </c>
      <c r="O145" s="2">
        <f t="shared" si="67"/>
        <v>-4837.6000000000004</v>
      </c>
      <c r="P145" s="2">
        <f t="shared" si="67"/>
        <v>-5717.2</v>
      </c>
      <c r="Q145" s="2">
        <f t="shared" si="67"/>
        <v>-4008.9</v>
      </c>
      <c r="R145" s="2">
        <f t="shared" si="67"/>
        <v>-4616.3999999999996</v>
      </c>
      <c r="S145" s="2">
        <f t="shared" si="67"/>
        <v>-5892.3</v>
      </c>
      <c r="T145" s="2">
        <f t="shared" si="67"/>
        <v>-6961.7</v>
      </c>
      <c r="U145" s="2">
        <f t="shared" si="67"/>
        <v>-5809.5</v>
      </c>
      <c r="V145" s="2">
        <f t="shared" si="67"/>
        <v>-7541.1</v>
      </c>
      <c r="W145" s="2">
        <f t="shared" si="67"/>
        <v>-8928.7999999999993</v>
      </c>
      <c r="X145" s="2">
        <f t="shared" si="67"/>
        <v>-9157.2999999999993</v>
      </c>
      <c r="Y145" s="2">
        <f t="shared" si="67"/>
        <v>-9525.2999999999993</v>
      </c>
      <c r="Z145" s="2">
        <f t="shared" si="67"/>
        <v>-10408.6</v>
      </c>
    </row>
    <row r="146" spans="1:26" ht="13.5">
      <c r="A146" s="71" t="s">
        <v>397</v>
      </c>
      <c r="C146" s="2">
        <f t="shared" si="67"/>
        <v>373.1</v>
      </c>
      <c r="D146" s="2">
        <f t="shared" si="67"/>
        <v>391.3</v>
      </c>
      <c r="E146" s="2">
        <f t="shared" si="67"/>
        <v>488.4</v>
      </c>
      <c r="F146" s="2">
        <f t="shared" si="67"/>
        <v>423.9</v>
      </c>
      <c r="G146" s="2">
        <f t="shared" si="67"/>
        <v>690.1</v>
      </c>
      <c r="H146" s="2">
        <f t="shared" si="67"/>
        <v>986.8</v>
      </c>
      <c r="I146" s="2">
        <f t="shared" si="67"/>
        <v>1051</v>
      </c>
      <c r="J146" s="2">
        <f t="shared" si="67"/>
        <v>1323.8</v>
      </c>
      <c r="K146" s="2">
        <f t="shared" si="67"/>
        <v>1782.3</v>
      </c>
      <c r="L146" s="2">
        <f t="shared" si="67"/>
        <v>2093.3000000000002</v>
      </c>
      <c r="M146" s="2">
        <f t="shared" si="67"/>
        <v>2669</v>
      </c>
      <c r="N146" s="2">
        <f t="shared" si="67"/>
        <v>2960.8</v>
      </c>
      <c r="O146" s="2">
        <f t="shared" si="67"/>
        <v>3488.6</v>
      </c>
      <c r="P146" s="2">
        <f t="shared" si="67"/>
        <v>3618.5</v>
      </c>
      <c r="Q146" s="2">
        <f t="shared" si="67"/>
        <v>3163.3</v>
      </c>
      <c r="R146" s="2">
        <f t="shared" si="67"/>
        <v>4388.5</v>
      </c>
      <c r="S146" s="2">
        <f t="shared" si="67"/>
        <v>5488.7</v>
      </c>
      <c r="T146" s="2">
        <f t="shared" si="67"/>
        <v>5783.2</v>
      </c>
      <c r="U146" s="2">
        <f t="shared" si="67"/>
        <v>7062.2</v>
      </c>
      <c r="V146" s="2">
        <f t="shared" si="67"/>
        <v>7192.1</v>
      </c>
      <c r="W146" s="2">
        <f t="shared" si="67"/>
        <v>7033.8</v>
      </c>
      <c r="X146" s="2">
        <f t="shared" si="67"/>
        <v>6936.1</v>
      </c>
      <c r="Y146" s="2">
        <f t="shared" si="67"/>
        <v>9119.4</v>
      </c>
      <c r="Z146" s="2">
        <f t="shared" si="67"/>
        <v>11272.5</v>
      </c>
    </row>
    <row r="147" spans="1:26" ht="13.5">
      <c r="A147" s="71" t="s">
        <v>398</v>
      </c>
      <c r="C147" s="2">
        <f t="shared" si="67"/>
        <v>916.3</v>
      </c>
      <c r="D147" s="2">
        <f t="shared" si="67"/>
        <v>1133</v>
      </c>
      <c r="E147" s="2">
        <f t="shared" si="67"/>
        <v>1508.3</v>
      </c>
      <c r="F147" s="2">
        <f t="shared" si="67"/>
        <v>1410.4</v>
      </c>
      <c r="G147" s="2">
        <f t="shared" si="67"/>
        <v>1901.1</v>
      </c>
      <c r="H147" s="2">
        <f t="shared" si="67"/>
        <v>2031.8</v>
      </c>
      <c r="I147" s="2">
        <f t="shared" si="67"/>
        <v>2101.5</v>
      </c>
      <c r="J147" s="2">
        <f t="shared" si="67"/>
        <v>2397.1999999999998</v>
      </c>
      <c r="K147" s="2">
        <f t="shared" si="67"/>
        <v>3152.7</v>
      </c>
      <c r="L147" s="2">
        <f t="shared" si="67"/>
        <v>3848.3</v>
      </c>
      <c r="M147" s="2">
        <f t="shared" si="67"/>
        <v>4869.3</v>
      </c>
      <c r="N147" s="2">
        <f t="shared" si="67"/>
        <v>6548.4</v>
      </c>
      <c r="O147" s="2">
        <f t="shared" si="67"/>
        <v>8326.2000000000007</v>
      </c>
      <c r="P147" s="2">
        <f t="shared" si="67"/>
        <v>9335.7000000000007</v>
      </c>
      <c r="Q147" s="2">
        <f t="shared" si="67"/>
        <v>7172.2</v>
      </c>
      <c r="R147" s="2">
        <f t="shared" si="67"/>
        <v>9004.9</v>
      </c>
      <c r="S147" s="2">
        <f t="shared" si="67"/>
        <v>11381</v>
      </c>
      <c r="T147" s="2">
        <f t="shared" si="67"/>
        <v>12744.9</v>
      </c>
      <c r="U147" s="2">
        <f t="shared" si="67"/>
        <v>12871.7</v>
      </c>
      <c r="V147" s="2">
        <f t="shared" si="67"/>
        <v>14733.2</v>
      </c>
      <c r="W147" s="2">
        <f t="shared" si="67"/>
        <v>15962.6</v>
      </c>
      <c r="X147" s="2">
        <f t="shared" si="67"/>
        <v>16093.4</v>
      </c>
      <c r="Y147" s="2">
        <f t="shared" si="67"/>
        <v>18644.7</v>
      </c>
      <c r="Z147" s="2">
        <f t="shared" si="67"/>
        <v>21681.1</v>
      </c>
    </row>
    <row r="148" spans="1:26" ht="13.5">
      <c r="A148" s="68" t="s">
        <v>461</v>
      </c>
      <c r="C148" s="2">
        <f t="shared" si="67"/>
        <v>6.3</v>
      </c>
      <c r="D148" s="2">
        <f t="shared" si="67"/>
        <v>5.5</v>
      </c>
      <c r="E148" s="2">
        <f t="shared" si="67"/>
        <v>-66.599999999999994</v>
      </c>
      <c r="F148" s="2">
        <f t="shared" si="67"/>
        <v>27.6</v>
      </c>
      <c r="G148" s="2">
        <f t="shared" si="67"/>
        <v>-17</v>
      </c>
      <c r="H148" s="2">
        <f t="shared" si="67"/>
        <v>128.1</v>
      </c>
      <c r="I148" s="2">
        <f t="shared" si="67"/>
        <v>124.7</v>
      </c>
      <c r="J148" s="2">
        <f t="shared" si="67"/>
        <v>94.3</v>
      </c>
      <c r="K148" s="2">
        <f t="shared" si="67"/>
        <v>132.1</v>
      </c>
      <c r="L148" s="2">
        <f t="shared" si="67"/>
        <v>132.9</v>
      </c>
      <c r="M148" s="2">
        <f t="shared" si="67"/>
        <v>151.5</v>
      </c>
      <c r="N148" s="2">
        <f t="shared" si="67"/>
        <v>280.39999999999998</v>
      </c>
      <c r="O148" s="2">
        <f t="shared" si="67"/>
        <v>269.3</v>
      </c>
      <c r="P148" s="2">
        <f t="shared" si="67"/>
        <v>31.3</v>
      </c>
      <c r="Q148" s="2">
        <f t="shared" si="67"/>
        <v>567.5</v>
      </c>
      <c r="R148" s="2">
        <f t="shared" si="67"/>
        <v>915.1</v>
      </c>
      <c r="S148" s="2">
        <f t="shared" si="67"/>
        <v>1260.5999999999999</v>
      </c>
      <c r="T148" s="2">
        <f t="shared" si="67"/>
        <v>1807.2</v>
      </c>
      <c r="U148" s="2">
        <f t="shared" si="67"/>
        <v>2328.3000000000002</v>
      </c>
      <c r="V148" s="2">
        <f t="shared" si="67"/>
        <v>2270.4</v>
      </c>
      <c r="W148" s="2">
        <f t="shared" si="67"/>
        <v>3155.2</v>
      </c>
      <c r="X148" s="2">
        <f t="shared" si="67"/>
        <v>3702.5</v>
      </c>
      <c r="Y148" s="2">
        <f t="shared" si="67"/>
        <v>5054.6000000000004</v>
      </c>
      <c r="Z148" s="2">
        <f t="shared" si="67"/>
        <v>5681</v>
      </c>
    </row>
    <row r="149" spans="1:26" ht="13.5">
      <c r="A149" s="71" t="s">
        <v>399</v>
      </c>
      <c r="C149" s="2">
        <f t="shared" si="67"/>
        <v>142.4</v>
      </c>
      <c r="D149" s="2">
        <f t="shared" si="67"/>
        <v>123.7</v>
      </c>
      <c r="E149" s="2">
        <f t="shared" si="67"/>
        <v>257.10000000000002</v>
      </c>
      <c r="F149" s="2">
        <f t="shared" si="67"/>
        <v>508.5</v>
      </c>
      <c r="G149" s="2">
        <f t="shared" si="67"/>
        <v>438.7</v>
      </c>
      <c r="H149" s="2">
        <f t="shared" si="67"/>
        <v>711.6</v>
      </c>
      <c r="I149" s="2">
        <f t="shared" si="67"/>
        <v>766.5</v>
      </c>
      <c r="J149" s="2">
        <f t="shared" si="67"/>
        <v>894.8</v>
      </c>
      <c r="K149" s="2">
        <f t="shared" si="67"/>
        <v>984.6</v>
      </c>
      <c r="L149" s="2">
        <f t="shared" si="67"/>
        <v>1063.3</v>
      </c>
      <c r="M149" s="2">
        <f t="shared" si="67"/>
        <v>1296.0999999999999</v>
      </c>
      <c r="N149" s="2">
        <f t="shared" si="67"/>
        <v>1572.4</v>
      </c>
      <c r="O149" s="2">
        <f t="shared" si="67"/>
        <v>1827.8</v>
      </c>
      <c r="P149" s="2">
        <f t="shared" si="67"/>
        <v>1878.5</v>
      </c>
      <c r="Q149" s="2">
        <f t="shared" si="67"/>
        <v>2194.4</v>
      </c>
      <c r="R149" s="2">
        <f t="shared" si="67"/>
        <v>2849.6</v>
      </c>
      <c r="S149" s="2">
        <f t="shared" si="67"/>
        <v>3386.7</v>
      </c>
      <c r="T149" s="2">
        <f t="shared" si="67"/>
        <v>4200.2</v>
      </c>
      <c r="U149" s="2">
        <f t="shared" si="67"/>
        <v>4925.3999999999996</v>
      </c>
      <c r="V149" s="2">
        <f t="shared" si="67"/>
        <v>5330.2</v>
      </c>
      <c r="W149" s="2">
        <f t="shared" si="67"/>
        <v>6957.2</v>
      </c>
      <c r="X149" s="2">
        <f t="shared" si="67"/>
        <v>7799.5</v>
      </c>
      <c r="Y149" s="2">
        <f t="shared" si="67"/>
        <v>9977.1</v>
      </c>
      <c r="Z149" s="2">
        <f t="shared" si="67"/>
        <v>11358.9</v>
      </c>
    </row>
    <row r="150" spans="1:26" ht="13.5">
      <c r="A150" s="71" t="s">
        <v>400</v>
      </c>
      <c r="C150" s="2">
        <f t="shared" si="67"/>
        <v>136.1</v>
      </c>
      <c r="D150" s="2">
        <f t="shared" si="67"/>
        <v>118.3</v>
      </c>
      <c r="E150" s="2">
        <f t="shared" si="67"/>
        <v>323.7</v>
      </c>
      <c r="F150" s="2">
        <f t="shared" si="67"/>
        <v>480.9</v>
      </c>
      <c r="G150" s="2">
        <f t="shared" si="67"/>
        <v>455.8</v>
      </c>
      <c r="H150" s="2">
        <f t="shared" si="67"/>
        <v>583.5</v>
      </c>
      <c r="I150" s="2">
        <f t="shared" si="67"/>
        <v>641.79999999999995</v>
      </c>
      <c r="J150" s="2">
        <f t="shared" si="67"/>
        <v>800.4</v>
      </c>
      <c r="K150" s="2">
        <f t="shared" si="67"/>
        <v>852.6</v>
      </c>
      <c r="L150" s="2">
        <f t="shared" si="67"/>
        <v>930.5</v>
      </c>
      <c r="M150" s="2">
        <f t="shared" si="67"/>
        <v>1144.5999999999999</v>
      </c>
      <c r="N150" s="2">
        <f t="shared" si="67"/>
        <v>1292.0999999999999</v>
      </c>
      <c r="O150" s="2">
        <f t="shared" si="67"/>
        <v>1558.5</v>
      </c>
      <c r="P150" s="2">
        <f t="shared" si="67"/>
        <v>1847.2</v>
      </c>
      <c r="Q150" s="2">
        <f t="shared" si="67"/>
        <v>1626.9</v>
      </c>
      <c r="R150" s="2">
        <f t="shared" si="67"/>
        <v>1934.4</v>
      </c>
      <c r="S150" s="2">
        <f t="shared" si="67"/>
        <v>2126.1</v>
      </c>
      <c r="T150" s="2">
        <f t="shared" si="67"/>
        <v>2393.1</v>
      </c>
      <c r="U150" s="2">
        <f t="shared" si="67"/>
        <v>2597.1</v>
      </c>
      <c r="V150" s="2">
        <f t="shared" si="67"/>
        <v>3059.8</v>
      </c>
      <c r="W150" s="2">
        <f t="shared" si="67"/>
        <v>3802</v>
      </c>
      <c r="X150" s="2">
        <f t="shared" si="67"/>
        <v>4097</v>
      </c>
      <c r="Y150" s="2">
        <f t="shared" si="67"/>
        <v>4922.6000000000004</v>
      </c>
      <c r="Z150" s="2">
        <f t="shared" si="67"/>
        <v>5677.9</v>
      </c>
    </row>
    <row r="151" spans="1:26" ht="13.5">
      <c r="A151" s="68" t="s">
        <v>328</v>
      </c>
      <c r="C151" s="2">
        <f t="shared" si="67"/>
        <v>-78.2</v>
      </c>
      <c r="D151" s="2">
        <f t="shared" si="67"/>
        <v>-89</v>
      </c>
      <c r="E151" s="2">
        <f t="shared" si="67"/>
        <v>165.3</v>
      </c>
      <c r="F151" s="2">
        <f t="shared" si="67"/>
        <v>265.7</v>
      </c>
      <c r="G151" s="2">
        <f t="shared" si="67"/>
        <v>297.39999999999998</v>
      </c>
      <c r="H151" s="2">
        <f t="shared" si="67"/>
        <v>73.900000000000006</v>
      </c>
      <c r="I151" s="2">
        <f t="shared" si="67"/>
        <v>41.6</v>
      </c>
      <c r="J151" s="2">
        <f t="shared" si="67"/>
        <v>22.7</v>
      </c>
      <c r="K151" s="2">
        <f t="shared" si="67"/>
        <v>20.399999999999999</v>
      </c>
      <c r="L151" s="2">
        <f t="shared" si="67"/>
        <v>141.1</v>
      </c>
      <c r="M151" s="2">
        <f t="shared" si="67"/>
        <v>110</v>
      </c>
      <c r="N151" s="2">
        <f t="shared" si="67"/>
        <v>286.3</v>
      </c>
      <c r="O151" s="2">
        <f t="shared" si="67"/>
        <v>60</v>
      </c>
      <c r="P151" s="2">
        <f t="shared" si="67"/>
        <v>-88.5</v>
      </c>
      <c r="Q151" s="2">
        <f t="shared" si="67"/>
        <v>-72.8</v>
      </c>
      <c r="R151" s="2">
        <f t="shared" si="67"/>
        <v>-387.7</v>
      </c>
      <c r="S151" s="2">
        <f t="shared" si="67"/>
        <v>-718.2</v>
      </c>
      <c r="T151" s="2">
        <f t="shared" si="67"/>
        <v>-284.60000000000002</v>
      </c>
      <c r="U151" s="2">
        <f t="shared" si="67"/>
        <v>-527.1</v>
      </c>
      <c r="V151" s="2">
        <f t="shared" si="67"/>
        <v>-406.3</v>
      </c>
      <c r="W151" s="2">
        <f t="shared" si="67"/>
        <v>-768</v>
      </c>
      <c r="X151" s="2">
        <f t="shared" si="67"/>
        <v>-1670</v>
      </c>
      <c r="Y151" s="2">
        <f t="shared" si="67"/>
        <v>-2069.6999999999998</v>
      </c>
      <c r="Z151" s="2">
        <f t="shared" si="67"/>
        <v>-1884.2</v>
      </c>
    </row>
    <row r="152" spans="1:26" ht="13.5">
      <c r="A152" s="71" t="s">
        <v>401</v>
      </c>
      <c r="B152" s="133" t="s">
        <v>99</v>
      </c>
      <c r="C152" s="2">
        <f t="shared" si="67"/>
        <v>-1.9</v>
      </c>
      <c r="D152" s="2">
        <f t="shared" si="67"/>
        <v>-1.4</v>
      </c>
      <c r="E152" s="2">
        <f t="shared" si="67"/>
        <v>227.1</v>
      </c>
      <c r="F152" s="2">
        <f t="shared" si="67"/>
        <v>321.8</v>
      </c>
      <c r="G152" s="2">
        <f t="shared" si="67"/>
        <v>393.8</v>
      </c>
      <c r="H152" s="2">
        <f t="shared" si="67"/>
        <v>246.8</v>
      </c>
      <c r="I152" s="2">
        <f t="shared" si="67"/>
        <v>262.89999999999998</v>
      </c>
      <c r="J152" s="2">
        <f t="shared" si="67"/>
        <v>298.89999999999998</v>
      </c>
      <c r="K152" s="2">
        <f t="shared" si="67"/>
        <v>327</v>
      </c>
      <c r="L152" s="2">
        <f t="shared" si="67"/>
        <v>424.2</v>
      </c>
      <c r="M152" s="2">
        <f t="shared" si="67"/>
        <v>415.5</v>
      </c>
      <c r="N152" s="2">
        <f t="shared" si="67"/>
        <v>524.29999999999995</v>
      </c>
      <c r="O152" s="2">
        <f t="shared" si="67"/>
        <v>633.5</v>
      </c>
      <c r="P152" s="2">
        <f t="shared" si="67"/>
        <v>558.20000000000005</v>
      </c>
      <c r="Q152" s="2">
        <f t="shared" si="67"/>
        <v>603.9</v>
      </c>
      <c r="R152" s="2">
        <f t="shared" si="67"/>
        <v>592.6</v>
      </c>
      <c r="S152" s="2">
        <f t="shared" si="67"/>
        <v>742.6</v>
      </c>
      <c r="T152" s="2">
        <f t="shared" si="67"/>
        <v>937.1</v>
      </c>
      <c r="U152" s="2">
        <f t="shared" si="67"/>
        <v>1048.8</v>
      </c>
      <c r="V152" s="2">
        <f t="shared" si="67"/>
        <v>1170.3</v>
      </c>
      <c r="W152" s="2">
        <f t="shared" si="67"/>
        <v>1108.2</v>
      </c>
      <c r="X152" s="2">
        <f t="shared" si="67"/>
        <v>1320.3</v>
      </c>
      <c r="Y152" s="2">
        <f t="shared" si="67"/>
        <v>1562.6</v>
      </c>
      <c r="Z152" s="2">
        <f t="shared" si="67"/>
        <v>1767.1</v>
      </c>
    </row>
    <row r="153" spans="1:26" ht="13.5">
      <c r="A153" s="71" t="s">
        <v>402</v>
      </c>
      <c r="C153" s="2">
        <f t="shared" si="67"/>
        <v>76.2</v>
      </c>
      <c r="D153" s="2">
        <f t="shared" si="67"/>
        <v>87.6</v>
      </c>
      <c r="E153" s="2">
        <f t="shared" si="67"/>
        <v>61.8</v>
      </c>
      <c r="F153" s="2">
        <f t="shared" si="67"/>
        <v>56.1</v>
      </c>
      <c r="G153" s="2">
        <f t="shared" si="67"/>
        <v>96.4</v>
      </c>
      <c r="H153" s="2">
        <f t="shared" si="67"/>
        <v>172.9</v>
      </c>
      <c r="I153" s="2">
        <f t="shared" si="67"/>
        <v>221.3</v>
      </c>
      <c r="J153" s="2">
        <f t="shared" si="67"/>
        <v>276.2</v>
      </c>
      <c r="K153" s="2">
        <f t="shared" si="67"/>
        <v>306.60000000000002</v>
      </c>
      <c r="L153" s="2">
        <f t="shared" si="67"/>
        <v>283.10000000000002</v>
      </c>
      <c r="M153" s="2">
        <f t="shared" si="67"/>
        <v>305.5</v>
      </c>
      <c r="N153" s="2">
        <f t="shared" si="67"/>
        <v>238</v>
      </c>
      <c r="O153" s="2">
        <f t="shared" si="67"/>
        <v>573.5</v>
      </c>
      <c r="P153" s="2">
        <f t="shared" si="67"/>
        <v>646.70000000000005</v>
      </c>
      <c r="Q153" s="2">
        <f t="shared" si="67"/>
        <v>676.7</v>
      </c>
      <c r="R153" s="2">
        <f t="shared" si="67"/>
        <v>980.3</v>
      </c>
      <c r="S153" s="2">
        <f t="shared" si="67"/>
        <v>1460.8</v>
      </c>
      <c r="T153" s="2">
        <f t="shared" si="67"/>
        <v>1221.7</v>
      </c>
      <c r="U153" s="2">
        <f t="shared" si="67"/>
        <v>1575.9</v>
      </c>
      <c r="V153" s="2">
        <f t="shared" si="67"/>
        <v>1576.6</v>
      </c>
      <c r="W153" s="2">
        <f t="shared" si="67"/>
        <v>1876.2</v>
      </c>
      <c r="X153" s="2">
        <f t="shared" si="67"/>
        <v>2990.3</v>
      </c>
      <c r="Y153" s="2">
        <f t="shared" si="67"/>
        <v>3632.3</v>
      </c>
      <c r="Z153" s="2">
        <f t="shared" si="67"/>
        <v>3651.3</v>
      </c>
    </row>
    <row r="154" spans="1:26" ht="13.5">
      <c r="A154" s="73" t="s">
        <v>325</v>
      </c>
      <c r="C154" s="2">
        <f t="shared" si="67"/>
        <v>1</v>
      </c>
      <c r="D154" s="2">
        <f t="shared" si="67"/>
        <v>46</v>
      </c>
      <c r="E154" s="2">
        <f t="shared" si="67"/>
        <v>47.1</v>
      </c>
      <c r="F154" s="2">
        <f t="shared" si="67"/>
        <v>49.6</v>
      </c>
      <c r="G154" s="2">
        <f t="shared" si="67"/>
        <v>78.5</v>
      </c>
      <c r="H154" s="2">
        <f t="shared" si="67"/>
        <v>72.7</v>
      </c>
      <c r="I154" s="2">
        <f t="shared" si="67"/>
        <v>51.2</v>
      </c>
      <c r="J154" s="2">
        <f t="shared" si="67"/>
        <v>66.7</v>
      </c>
      <c r="K154" s="2">
        <f t="shared" si="67"/>
        <v>73.400000000000006</v>
      </c>
      <c r="L154" s="2">
        <f t="shared" si="67"/>
        <v>48.5</v>
      </c>
      <c r="M154" s="2">
        <f t="shared" si="67"/>
        <v>38.4</v>
      </c>
      <c r="N154" s="2">
        <f t="shared" si="67"/>
        <v>36.1</v>
      </c>
      <c r="O154" s="2">
        <f t="shared" si="67"/>
        <v>38.9</v>
      </c>
      <c r="P154" s="2">
        <f t="shared" si="67"/>
        <v>64.2</v>
      </c>
      <c r="Q154" s="2">
        <f t="shared" si="67"/>
        <v>112.9</v>
      </c>
      <c r="R154" s="2">
        <f t="shared" ref="C154:Z164" si="68">ROUND(R131*R$239,1)</f>
        <v>132.4</v>
      </c>
      <c r="S154" s="2">
        <f t="shared" si="68"/>
        <v>181.5</v>
      </c>
      <c r="T154" s="2">
        <f t="shared" si="68"/>
        <v>132.6</v>
      </c>
      <c r="U154" s="2">
        <f t="shared" si="68"/>
        <v>134.19999999999999</v>
      </c>
      <c r="V154" s="2">
        <f t="shared" si="68"/>
        <v>139.5</v>
      </c>
      <c r="W154" s="2">
        <f t="shared" si="68"/>
        <v>174.3</v>
      </c>
      <c r="X154" s="2">
        <f t="shared" si="68"/>
        <v>195</v>
      </c>
      <c r="Y154" s="2">
        <f t="shared" si="68"/>
        <v>237.4</v>
      </c>
      <c r="Z154" s="2">
        <f t="shared" si="68"/>
        <v>268.60000000000002</v>
      </c>
    </row>
    <row r="155" spans="1:26" ht="13.5">
      <c r="A155" s="73" t="s">
        <v>326</v>
      </c>
      <c r="B155" s="133" t="s">
        <v>108</v>
      </c>
      <c r="C155" s="2">
        <f t="shared" si="68"/>
        <v>75.2</v>
      </c>
      <c r="D155" s="2">
        <f t="shared" si="68"/>
        <v>41.6</v>
      </c>
      <c r="E155" s="2">
        <f t="shared" si="68"/>
        <v>14.7</v>
      </c>
      <c r="F155" s="2">
        <f t="shared" si="68"/>
        <v>6.5</v>
      </c>
      <c r="G155" s="2">
        <f t="shared" si="68"/>
        <v>17.899999999999999</v>
      </c>
      <c r="H155" s="2">
        <f t="shared" si="68"/>
        <v>100.2</v>
      </c>
      <c r="I155" s="2">
        <f t="shared" si="68"/>
        <v>170.1</v>
      </c>
      <c r="J155" s="2">
        <f t="shared" si="68"/>
        <v>209.5</v>
      </c>
      <c r="K155" s="2">
        <f t="shared" si="68"/>
        <v>233.2</v>
      </c>
      <c r="L155" s="2">
        <f t="shared" si="68"/>
        <v>234.6</v>
      </c>
      <c r="M155" s="2">
        <f t="shared" si="68"/>
        <v>267.10000000000002</v>
      </c>
      <c r="N155" s="2">
        <f t="shared" si="68"/>
        <v>202</v>
      </c>
      <c r="O155" s="2">
        <f t="shared" si="68"/>
        <v>534.6</v>
      </c>
      <c r="P155" s="2">
        <f t="shared" si="68"/>
        <v>582.5</v>
      </c>
      <c r="Q155" s="2">
        <f t="shared" si="68"/>
        <v>563.79999999999995</v>
      </c>
      <c r="R155" s="2">
        <f t="shared" si="68"/>
        <v>847.9</v>
      </c>
      <c r="S155" s="2">
        <f t="shared" si="68"/>
        <v>1279.3</v>
      </c>
      <c r="T155" s="2">
        <f t="shared" si="68"/>
        <v>1089.0999999999999</v>
      </c>
      <c r="U155" s="2">
        <f t="shared" si="68"/>
        <v>1441.7</v>
      </c>
      <c r="V155" s="2">
        <f t="shared" si="68"/>
        <v>1437.1</v>
      </c>
      <c r="W155" s="2">
        <f t="shared" si="68"/>
        <v>1702</v>
      </c>
      <c r="X155" s="2">
        <f t="shared" si="68"/>
        <v>2795.3</v>
      </c>
      <c r="Y155" s="2">
        <f t="shared" si="68"/>
        <v>3394.9</v>
      </c>
      <c r="Z155" s="2">
        <f t="shared" si="68"/>
        <v>3382.7</v>
      </c>
    </row>
    <row r="156" spans="1:26" ht="13.5">
      <c r="A156" s="68" t="s">
        <v>462</v>
      </c>
      <c r="C156" s="2">
        <f t="shared" si="68"/>
        <v>146.80000000000001</v>
      </c>
      <c r="D156" s="2">
        <f t="shared" si="68"/>
        <v>106.2</v>
      </c>
      <c r="E156" s="2">
        <f t="shared" si="68"/>
        <v>254.7</v>
      </c>
      <c r="F156" s="2">
        <f t="shared" si="68"/>
        <v>290</v>
      </c>
      <c r="G156" s="2">
        <f t="shared" si="68"/>
        <v>396.2</v>
      </c>
      <c r="H156" s="2">
        <f t="shared" si="68"/>
        <v>493.8</v>
      </c>
      <c r="I156" s="2">
        <f t="shared" si="68"/>
        <v>473.8</v>
      </c>
      <c r="J156" s="2">
        <f t="shared" si="68"/>
        <v>474.9</v>
      </c>
      <c r="K156" s="2">
        <f t="shared" si="68"/>
        <v>389.6</v>
      </c>
      <c r="L156" s="2">
        <f t="shared" si="68"/>
        <v>797.8</v>
      </c>
      <c r="M156" s="2">
        <f t="shared" si="68"/>
        <v>650.79999999999995</v>
      </c>
      <c r="N156" s="2">
        <f t="shared" si="68"/>
        <v>930.8</v>
      </c>
      <c r="O156" s="2">
        <f t="shared" si="68"/>
        <v>1150.0999999999999</v>
      </c>
      <c r="P156" s="2">
        <f t="shared" si="68"/>
        <v>1580.3</v>
      </c>
      <c r="Q156" s="2">
        <f t="shared" si="68"/>
        <v>1616.2</v>
      </c>
      <c r="R156" s="2">
        <f t="shared" si="68"/>
        <v>1957.9</v>
      </c>
      <c r="S156" s="2">
        <f t="shared" si="68"/>
        <v>2240.8000000000002</v>
      </c>
      <c r="T156" s="2">
        <f t="shared" si="68"/>
        <v>2324.3000000000002</v>
      </c>
      <c r="U156" s="2">
        <f t="shared" si="68"/>
        <v>2414.4</v>
      </c>
      <c r="V156" s="2">
        <f t="shared" si="68"/>
        <v>2516.6</v>
      </c>
      <c r="W156" s="2">
        <f t="shared" si="68"/>
        <v>2540.6999999999998</v>
      </c>
      <c r="X156" s="2">
        <f t="shared" si="68"/>
        <v>2653.3</v>
      </c>
      <c r="Y156" s="2">
        <f t="shared" si="68"/>
        <v>3196.6</v>
      </c>
      <c r="Z156" s="2">
        <f t="shared" si="68"/>
        <v>3450.2</v>
      </c>
    </row>
    <row r="157" spans="1:26" ht="13.5">
      <c r="A157" s="73" t="s">
        <v>325</v>
      </c>
      <c r="C157" s="2">
        <f t="shared" si="68"/>
        <v>71</v>
      </c>
      <c r="D157" s="2">
        <f t="shared" si="68"/>
        <v>71.5</v>
      </c>
      <c r="E157" s="2">
        <f t="shared" si="68"/>
        <v>24.4</v>
      </c>
      <c r="F157" s="2">
        <f t="shared" si="68"/>
        <v>30.5</v>
      </c>
      <c r="G157" s="2">
        <f t="shared" si="68"/>
        <v>49.4</v>
      </c>
      <c r="H157" s="2">
        <f t="shared" si="68"/>
        <v>14</v>
      </c>
      <c r="I157" s="2">
        <f t="shared" si="68"/>
        <v>47.9</v>
      </c>
      <c r="J157" s="2">
        <f t="shared" si="68"/>
        <v>22.6</v>
      </c>
      <c r="K157" s="2">
        <f t="shared" si="68"/>
        <v>48.5</v>
      </c>
      <c r="L157" s="2">
        <f t="shared" si="68"/>
        <v>124.8</v>
      </c>
      <c r="M157" s="2">
        <f t="shared" si="68"/>
        <v>99.9</v>
      </c>
      <c r="N157" s="2">
        <f t="shared" si="68"/>
        <v>160.80000000000001</v>
      </c>
      <c r="O157" s="2">
        <f t="shared" si="68"/>
        <v>88.5</v>
      </c>
      <c r="P157" s="2">
        <f t="shared" si="68"/>
        <v>604.9</v>
      </c>
      <c r="Q157" s="2">
        <f t="shared" si="68"/>
        <v>374.2</v>
      </c>
      <c r="R157" s="2">
        <f t="shared" si="68"/>
        <v>459</v>
      </c>
      <c r="S157" s="2">
        <f t="shared" si="68"/>
        <v>210.6</v>
      </c>
      <c r="T157" s="2">
        <f t="shared" si="68"/>
        <v>254.1</v>
      </c>
      <c r="U157" s="2">
        <f t="shared" si="68"/>
        <v>224.1</v>
      </c>
      <c r="V157" s="2">
        <f t="shared" si="68"/>
        <v>267.3</v>
      </c>
      <c r="W157" s="2">
        <f t="shared" si="68"/>
        <v>298.39999999999998</v>
      </c>
      <c r="X157" s="2">
        <f t="shared" si="68"/>
        <v>269.3</v>
      </c>
      <c r="Y157" s="2">
        <f t="shared" si="68"/>
        <v>322.5</v>
      </c>
      <c r="Z157" s="2">
        <f t="shared" si="68"/>
        <v>368.5</v>
      </c>
    </row>
    <row r="158" spans="1:26" ht="13.5">
      <c r="A158" s="73" t="s">
        <v>326</v>
      </c>
      <c r="B158" s="133" t="s">
        <v>127</v>
      </c>
      <c r="C158" s="2">
        <f t="shared" si="68"/>
        <v>75.8</v>
      </c>
      <c r="D158" s="2">
        <f t="shared" si="68"/>
        <v>34.700000000000003</v>
      </c>
      <c r="E158" s="2">
        <f t="shared" si="68"/>
        <v>230.3</v>
      </c>
      <c r="F158" s="2">
        <f t="shared" si="68"/>
        <v>259.5</v>
      </c>
      <c r="G158" s="2">
        <f t="shared" si="68"/>
        <v>346.8</v>
      </c>
      <c r="H158" s="2">
        <f t="shared" si="68"/>
        <v>479.8</v>
      </c>
      <c r="I158" s="2">
        <f t="shared" si="68"/>
        <v>425.9</v>
      </c>
      <c r="J158" s="2">
        <f t="shared" si="68"/>
        <v>452.3</v>
      </c>
      <c r="K158" s="2">
        <f t="shared" si="68"/>
        <v>341.1</v>
      </c>
      <c r="L158" s="2">
        <f t="shared" si="68"/>
        <v>673.1</v>
      </c>
      <c r="M158" s="2">
        <f t="shared" si="68"/>
        <v>550.9</v>
      </c>
      <c r="N158" s="2">
        <f t="shared" si="68"/>
        <v>770.1</v>
      </c>
      <c r="O158" s="2">
        <f t="shared" si="68"/>
        <v>1061.5999999999999</v>
      </c>
      <c r="P158" s="2">
        <f t="shared" si="68"/>
        <v>975.4</v>
      </c>
      <c r="Q158" s="2">
        <f t="shared" si="68"/>
        <v>1242</v>
      </c>
      <c r="R158" s="2">
        <f t="shared" si="68"/>
        <v>1498.9</v>
      </c>
      <c r="S158" s="2">
        <f t="shared" si="68"/>
        <v>2030.2</v>
      </c>
      <c r="T158" s="2">
        <f t="shared" si="68"/>
        <v>2070.1999999999998</v>
      </c>
      <c r="U158" s="2">
        <f t="shared" si="68"/>
        <v>2190.3000000000002</v>
      </c>
      <c r="V158" s="2">
        <f t="shared" si="68"/>
        <v>2249.3000000000002</v>
      </c>
      <c r="W158" s="2">
        <f t="shared" si="68"/>
        <v>2242.1999999999998</v>
      </c>
      <c r="X158" s="2">
        <f t="shared" si="68"/>
        <v>2383.9</v>
      </c>
      <c r="Y158" s="2">
        <f t="shared" si="68"/>
        <v>2874.1</v>
      </c>
      <c r="Z158" s="2">
        <f t="shared" si="68"/>
        <v>3081.7</v>
      </c>
    </row>
    <row r="159" spans="1:26" ht="13.5">
      <c r="A159" s="67" t="s">
        <v>404</v>
      </c>
      <c r="C159" s="2">
        <f t="shared" si="68"/>
        <v>611.9</v>
      </c>
      <c r="D159" s="2">
        <f t="shared" si="68"/>
        <v>714.9</v>
      </c>
      <c r="E159" s="2">
        <f t="shared" si="68"/>
        <v>676.9</v>
      </c>
      <c r="F159" s="2">
        <f t="shared" si="68"/>
        <v>303.3</v>
      </c>
      <c r="G159" s="2">
        <f t="shared" si="68"/>
        <v>550.6</v>
      </c>
      <c r="H159" s="2">
        <f t="shared" si="68"/>
        <v>304.7</v>
      </c>
      <c r="I159" s="2">
        <f t="shared" si="68"/>
        <v>513.79999999999995</v>
      </c>
      <c r="J159" s="2">
        <f t="shared" si="68"/>
        <v>569.79999999999995</v>
      </c>
      <c r="K159" s="2">
        <f t="shared" si="68"/>
        <v>815.4</v>
      </c>
      <c r="L159" s="2">
        <f t="shared" si="68"/>
        <v>1048.2</v>
      </c>
      <c r="M159" s="2">
        <f t="shared" si="68"/>
        <v>1454.8</v>
      </c>
      <c r="N159" s="2">
        <f t="shared" si="68"/>
        <v>2893.5</v>
      </c>
      <c r="O159" s="2">
        <f t="shared" si="68"/>
        <v>4077.1</v>
      </c>
      <c r="P159" s="2">
        <f t="shared" si="68"/>
        <v>4314.3</v>
      </c>
      <c r="Q159" s="2">
        <f t="shared" si="68"/>
        <v>2991.2</v>
      </c>
      <c r="R159" s="2">
        <f t="shared" si="68"/>
        <v>2404.6999999999998</v>
      </c>
      <c r="S159" s="2">
        <f t="shared" si="68"/>
        <v>4043.9</v>
      </c>
      <c r="T159" s="2">
        <f t="shared" si="68"/>
        <v>3205.3</v>
      </c>
      <c r="U159" s="2">
        <f t="shared" si="68"/>
        <v>1511.4</v>
      </c>
      <c r="V159" s="2">
        <f t="shared" si="68"/>
        <v>2940.8</v>
      </c>
      <c r="W159" s="2">
        <f t="shared" si="68"/>
        <v>3596.2</v>
      </c>
      <c r="X159" s="2">
        <f t="shared" si="68"/>
        <v>5029.5</v>
      </c>
      <c r="Y159" s="2">
        <f t="shared" si="68"/>
        <v>4053</v>
      </c>
      <c r="Z159" s="2">
        <f t="shared" si="68"/>
        <v>3796.8</v>
      </c>
    </row>
    <row r="160" spans="1:26" ht="13.5">
      <c r="A160" s="71" t="s">
        <v>325</v>
      </c>
      <c r="C160" s="2">
        <f t="shared" si="68"/>
        <v>108.2</v>
      </c>
      <c r="D160" s="2">
        <f t="shared" si="68"/>
        <v>89.8</v>
      </c>
      <c r="E160" s="2">
        <f t="shared" si="68"/>
        <v>88.3</v>
      </c>
      <c r="F160" s="2">
        <f t="shared" si="68"/>
        <v>68.900000000000006</v>
      </c>
      <c r="G160" s="2">
        <f t="shared" si="68"/>
        <v>68.599999999999994</v>
      </c>
      <c r="H160" s="2">
        <f t="shared" si="68"/>
        <v>-4.7</v>
      </c>
      <c r="I160" s="2">
        <f t="shared" si="68"/>
        <v>115.2</v>
      </c>
      <c r="J160" s="2">
        <f t="shared" si="68"/>
        <v>135.19999999999999</v>
      </c>
      <c r="K160" s="2">
        <f t="shared" si="68"/>
        <v>97.2</v>
      </c>
      <c r="L160" s="2">
        <f t="shared" si="68"/>
        <v>28.4</v>
      </c>
      <c r="M160" s="2">
        <f t="shared" si="68"/>
        <v>-34.4</v>
      </c>
      <c r="N160" s="2">
        <f t="shared" si="68"/>
        <v>-61.6</v>
      </c>
      <c r="O160" s="2">
        <f t="shared" si="68"/>
        <v>34.6</v>
      </c>
      <c r="P160" s="2">
        <f t="shared" si="68"/>
        <v>957.5</v>
      </c>
      <c r="Q160" s="2">
        <f t="shared" si="68"/>
        <v>694.1</v>
      </c>
      <c r="R160" s="2">
        <f t="shared" si="68"/>
        <v>1152.5999999999999</v>
      </c>
      <c r="S160" s="2">
        <f t="shared" si="68"/>
        <v>547.9</v>
      </c>
      <c r="T160" s="2">
        <f t="shared" si="68"/>
        <v>594.6</v>
      </c>
      <c r="U160" s="2">
        <f t="shared" si="68"/>
        <v>131.6</v>
      </c>
      <c r="V160" s="2">
        <f t="shared" si="68"/>
        <v>493.3</v>
      </c>
      <c r="W160" s="2">
        <f t="shared" si="68"/>
        <v>676.3</v>
      </c>
      <c r="X160" s="2">
        <f t="shared" si="68"/>
        <v>748.1</v>
      </c>
      <c r="Y160" s="2">
        <f t="shared" si="68"/>
        <v>798</v>
      </c>
      <c r="Z160" s="2">
        <f t="shared" si="68"/>
        <v>739.2</v>
      </c>
    </row>
    <row r="161" spans="1:29" ht="13.5">
      <c r="A161" s="71" t="s">
        <v>326</v>
      </c>
      <c r="B161" s="133" t="s">
        <v>253</v>
      </c>
      <c r="C161" s="2">
        <f t="shared" si="68"/>
        <v>401.8</v>
      </c>
      <c r="D161" s="2">
        <f t="shared" si="68"/>
        <v>585.70000000000005</v>
      </c>
      <c r="E161" s="2">
        <f t="shared" si="68"/>
        <v>479.9</v>
      </c>
      <c r="F161" s="2">
        <f t="shared" si="68"/>
        <v>140.6</v>
      </c>
      <c r="G161" s="2">
        <f t="shared" si="68"/>
        <v>428.6</v>
      </c>
      <c r="H161" s="2">
        <f t="shared" si="68"/>
        <v>375.3</v>
      </c>
      <c r="I161" s="2">
        <f t="shared" si="68"/>
        <v>438.2</v>
      </c>
      <c r="J161" s="2">
        <f t="shared" si="68"/>
        <v>379.2</v>
      </c>
      <c r="K161" s="2">
        <f t="shared" si="68"/>
        <v>752.1</v>
      </c>
      <c r="L161" s="2">
        <f t="shared" si="68"/>
        <v>1057.5999999999999</v>
      </c>
      <c r="M161" s="2">
        <f t="shared" si="68"/>
        <v>1236</v>
      </c>
      <c r="N161" s="2">
        <f t="shared" si="68"/>
        <v>2614.6</v>
      </c>
      <c r="O161" s="2">
        <f t="shared" si="68"/>
        <v>3218.8</v>
      </c>
      <c r="P161" s="2">
        <f t="shared" si="68"/>
        <v>2675.7</v>
      </c>
      <c r="Q161" s="2">
        <f t="shared" si="68"/>
        <v>1929.6</v>
      </c>
      <c r="R161" s="2">
        <f t="shared" si="68"/>
        <v>1634</v>
      </c>
      <c r="S161" s="2">
        <f t="shared" si="68"/>
        <v>2160.1</v>
      </c>
      <c r="T161" s="2">
        <f t="shared" si="68"/>
        <v>2704.2</v>
      </c>
      <c r="U161" s="2">
        <f t="shared" si="68"/>
        <v>1684.2</v>
      </c>
      <c r="V161" s="2">
        <f t="shared" si="68"/>
        <v>2273.1999999999998</v>
      </c>
      <c r="W161" s="2">
        <f t="shared" si="68"/>
        <v>3436.8</v>
      </c>
      <c r="X161" s="2">
        <f t="shared" si="68"/>
        <v>4296.5</v>
      </c>
      <c r="Y161" s="2">
        <f t="shared" si="68"/>
        <v>2569.4</v>
      </c>
      <c r="Z161" s="2">
        <f t="shared" si="68"/>
        <v>1034.9000000000001</v>
      </c>
    </row>
    <row r="162" spans="1:29" ht="13.5">
      <c r="A162" s="71" t="s">
        <v>405</v>
      </c>
      <c r="C162" s="2">
        <f t="shared" si="68"/>
        <v>101.9</v>
      </c>
      <c r="D162" s="2">
        <f t="shared" si="68"/>
        <v>39.5</v>
      </c>
      <c r="E162" s="2">
        <f t="shared" si="68"/>
        <v>108.7</v>
      </c>
      <c r="F162" s="2">
        <f t="shared" si="68"/>
        <v>93.7</v>
      </c>
      <c r="G162" s="2">
        <f t="shared" si="68"/>
        <v>53.4</v>
      </c>
      <c r="H162" s="2">
        <f t="shared" si="68"/>
        <v>-65.8</v>
      </c>
      <c r="I162" s="2">
        <f t="shared" si="68"/>
        <v>-39.6</v>
      </c>
      <c r="J162" s="2">
        <f t="shared" si="68"/>
        <v>55.5</v>
      </c>
      <c r="K162" s="2">
        <f t="shared" si="68"/>
        <v>-33.9</v>
      </c>
      <c r="L162" s="2">
        <f t="shared" si="68"/>
        <v>-37.799999999999997</v>
      </c>
      <c r="M162" s="2">
        <f t="shared" si="68"/>
        <v>253.2</v>
      </c>
      <c r="N162" s="2">
        <f t="shared" si="68"/>
        <v>340.6</v>
      </c>
      <c r="O162" s="2">
        <f t="shared" si="68"/>
        <v>823.7</v>
      </c>
      <c r="P162" s="2">
        <f t="shared" si="68"/>
        <v>681.1</v>
      </c>
      <c r="Q162" s="2">
        <f t="shared" si="68"/>
        <v>367.5</v>
      </c>
      <c r="R162" s="2">
        <f t="shared" si="68"/>
        <v>-382</v>
      </c>
      <c r="S162" s="2">
        <f t="shared" si="68"/>
        <v>1335.9</v>
      </c>
      <c r="T162" s="2">
        <f t="shared" si="68"/>
        <v>-93.5</v>
      </c>
      <c r="U162" s="2">
        <f t="shared" si="68"/>
        <v>-304.39999999999998</v>
      </c>
      <c r="V162" s="2">
        <f t="shared" si="68"/>
        <v>174.3</v>
      </c>
      <c r="W162" s="2">
        <f t="shared" si="68"/>
        <v>-517</v>
      </c>
      <c r="X162" s="2">
        <f t="shared" si="68"/>
        <v>-15.1</v>
      </c>
      <c r="Y162" s="2">
        <f t="shared" si="68"/>
        <v>685.6</v>
      </c>
      <c r="Z162" s="2">
        <f t="shared" si="68"/>
        <v>2022.7</v>
      </c>
    </row>
    <row r="163" spans="1:29" ht="13.5">
      <c r="A163" s="67" t="s">
        <v>406</v>
      </c>
      <c r="B163" s="133" t="s">
        <v>168</v>
      </c>
      <c r="C163" s="2">
        <f t="shared" si="68"/>
        <v>-143.5</v>
      </c>
      <c r="D163" s="2">
        <f t="shared" si="68"/>
        <v>4</v>
      </c>
      <c r="E163" s="2">
        <f t="shared" si="68"/>
        <v>-10.4</v>
      </c>
      <c r="F163" s="2">
        <f t="shared" si="68"/>
        <v>100</v>
      </c>
      <c r="G163" s="2">
        <f t="shared" si="68"/>
        <v>-16.2</v>
      </c>
      <c r="H163" s="2">
        <f t="shared" si="68"/>
        <v>44.5</v>
      </c>
      <c r="I163" s="2">
        <f t="shared" si="68"/>
        <v>-103.4</v>
      </c>
      <c r="J163" s="2">
        <f t="shared" si="68"/>
        <v>-88.4</v>
      </c>
      <c r="K163" s="2">
        <f t="shared" si="68"/>
        <v>12.9</v>
      </c>
      <c r="L163" s="2">
        <f t="shared" si="68"/>
        <v>-364.9</v>
      </c>
      <c r="M163" s="2">
        <f t="shared" si="68"/>
        <v>-166.8</v>
      </c>
      <c r="N163" s="2">
        <f t="shared" si="68"/>
        <v>-803.4</v>
      </c>
      <c r="O163" s="2">
        <f t="shared" si="68"/>
        <v>-718.8</v>
      </c>
      <c r="P163" s="2">
        <f t="shared" si="68"/>
        <v>-177.3</v>
      </c>
      <c r="Q163" s="2">
        <f t="shared" si="68"/>
        <v>-1052.9000000000001</v>
      </c>
      <c r="R163" s="2">
        <f t="shared" si="68"/>
        <v>-273.60000000000002</v>
      </c>
      <c r="S163" s="2">
        <f t="shared" si="68"/>
        <v>-934.8</v>
      </c>
      <c r="T163" s="2">
        <f t="shared" si="68"/>
        <v>-90.5</v>
      </c>
      <c r="U163" s="2">
        <f t="shared" si="68"/>
        <v>82.5</v>
      </c>
      <c r="V163" s="2">
        <f t="shared" si="68"/>
        <v>219.5</v>
      </c>
      <c r="W163" s="2">
        <f t="shared" si="68"/>
        <v>404.9</v>
      </c>
      <c r="X163" s="2">
        <f t="shared" si="68"/>
        <v>-557.79999999999995</v>
      </c>
      <c r="Y163" s="2">
        <f t="shared" si="68"/>
        <v>-709.2</v>
      </c>
      <c r="Z163" s="2">
        <f t="shared" si="68"/>
        <v>-631.5</v>
      </c>
    </row>
    <row r="164" spans="1:29" ht="13.5">
      <c r="A164" s="67" t="s">
        <v>374</v>
      </c>
      <c r="C164" s="2">
        <f t="shared" si="68"/>
        <v>0</v>
      </c>
      <c r="D164" s="2">
        <f t="shared" si="68"/>
        <v>0</v>
      </c>
      <c r="E164" s="2">
        <f t="shared" si="68"/>
        <v>0</v>
      </c>
      <c r="F164" s="2">
        <f t="shared" si="68"/>
        <v>0</v>
      </c>
      <c r="G164" s="2">
        <f t="shared" si="68"/>
        <v>0</v>
      </c>
      <c r="H164" s="2">
        <f t="shared" si="68"/>
        <v>0</v>
      </c>
      <c r="I164" s="2">
        <f t="shared" si="68"/>
        <v>0</v>
      </c>
      <c r="J164" s="2">
        <f t="shared" si="68"/>
        <v>0</v>
      </c>
      <c r="K164" s="2">
        <f t="shared" si="68"/>
        <v>0</v>
      </c>
      <c r="L164" s="2">
        <f t="shared" si="68"/>
        <v>0</v>
      </c>
      <c r="M164" s="2">
        <f t="shared" si="68"/>
        <v>0</v>
      </c>
      <c r="N164" s="2">
        <f t="shared" si="68"/>
        <v>0</v>
      </c>
      <c r="O164" s="2">
        <f t="shared" si="68"/>
        <v>0</v>
      </c>
      <c r="P164" s="2">
        <f t="shared" si="68"/>
        <v>-57.1</v>
      </c>
      <c r="Q164" s="2">
        <f t="shared" si="68"/>
        <v>40.299999999999997</v>
      </c>
      <c r="R164" s="2">
        <f t="shared" si="68"/>
        <v>0</v>
      </c>
      <c r="S164" s="2">
        <f t="shared" si="68"/>
        <v>0</v>
      </c>
      <c r="T164" s="2">
        <f t="shared" si="68"/>
        <v>0</v>
      </c>
      <c r="U164" s="2">
        <f t="shared" si="68"/>
        <v>0</v>
      </c>
      <c r="V164" s="2">
        <f t="shared" si="68"/>
        <v>0</v>
      </c>
      <c r="W164" s="2">
        <f t="shared" si="68"/>
        <v>0</v>
      </c>
      <c r="X164" s="2">
        <f t="shared" si="68"/>
        <v>0</v>
      </c>
      <c r="Y164" s="2">
        <f t="shared" si="68"/>
        <v>0</v>
      </c>
      <c r="Z164" s="2">
        <f t="shared" si="68"/>
        <v>3.8</v>
      </c>
    </row>
    <row r="165" spans="1:29" ht="13.5">
      <c r="A165" s="67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9" ht="16.5">
      <c r="A166" s="17" t="s">
        <v>650</v>
      </c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9" ht="13.5">
      <c r="A167" s="24" t="s">
        <v>463</v>
      </c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9" ht="13.5">
      <c r="A168" s="67" t="s">
        <v>407</v>
      </c>
      <c r="C168" s="162">
        <v>47.817915000000028</v>
      </c>
      <c r="D168" s="162">
        <v>4.9308750000000039</v>
      </c>
      <c r="E168" s="162">
        <v>-94.756567000000004</v>
      </c>
      <c r="F168" s="162">
        <v>-383.42502999999994</v>
      </c>
      <c r="G168" s="162">
        <v>-447.93018999999998</v>
      </c>
      <c r="H168" s="162">
        <v>-433.16243899999995</v>
      </c>
      <c r="I168" s="162">
        <v>-308.27130710990843</v>
      </c>
      <c r="J168" s="162">
        <v>-281.48042033469801</v>
      </c>
      <c r="K168" s="162">
        <v>-259.24590158422052</v>
      </c>
      <c r="L168" s="162">
        <v>155.55099500595901</v>
      </c>
      <c r="M168" s="162">
        <v>67.129845177573543</v>
      </c>
      <c r="N168" s="162">
        <v>510.61783343813477</v>
      </c>
      <c r="O168" s="162">
        <v>374.22938857512622</v>
      </c>
      <c r="P168" s="162">
        <v>-171.40130911629331</v>
      </c>
      <c r="Q168" s="162">
        <v>518.49264395222121</v>
      </c>
      <c r="R168" s="162">
        <v>1197.1648150509018</v>
      </c>
      <c r="S168" s="162">
        <v>730.84634324361195</v>
      </c>
      <c r="T168" s="162">
        <v>909.43891668860851</v>
      </c>
      <c r="U168" s="162">
        <v>1184.6964638058462</v>
      </c>
      <c r="V168" s="162">
        <v>855.91923097508607</v>
      </c>
      <c r="W168" s="162">
        <v>1218.2531784222865</v>
      </c>
      <c r="X168" s="162">
        <v>1987.2944540189146</v>
      </c>
      <c r="Y168" s="162">
        <v>1970.438810285832</v>
      </c>
      <c r="Z168" s="162">
        <v>565.40326486140293</v>
      </c>
    </row>
    <row r="169" spans="1:29" ht="13.5">
      <c r="A169" s="68" t="s">
        <v>408</v>
      </c>
      <c r="B169" s="18" t="s">
        <v>162</v>
      </c>
      <c r="C169" s="162">
        <v>258.52896900000002</v>
      </c>
      <c r="D169" s="162">
        <v>271.22712100000001</v>
      </c>
      <c r="E169" s="162">
        <v>302.71744500000005</v>
      </c>
      <c r="F169" s="162">
        <v>313.74663000000004</v>
      </c>
      <c r="G169" s="162">
        <v>350.560654</v>
      </c>
      <c r="H169" s="162">
        <v>314.79972399999997</v>
      </c>
      <c r="I169" s="162">
        <v>510.95325683233909</v>
      </c>
      <c r="J169" s="162">
        <v>638.59692440925244</v>
      </c>
      <c r="K169" s="162">
        <v>647.97030755695334</v>
      </c>
      <c r="L169" s="162">
        <v>996.14140768562663</v>
      </c>
      <c r="M169" s="162">
        <v>1136.5699161205994</v>
      </c>
      <c r="N169" s="162">
        <v>1982.3663156266564</v>
      </c>
      <c r="O169" s="162">
        <v>2958.7078160063443</v>
      </c>
      <c r="P169" s="162">
        <v>3692.4486089226966</v>
      </c>
      <c r="Q169" s="162">
        <v>4562.3147897343315</v>
      </c>
      <c r="R169" s="162">
        <v>5574.4610211540466</v>
      </c>
      <c r="S169" s="162">
        <v>5631.1604697117918</v>
      </c>
      <c r="T169" s="162">
        <v>6029.1232610813649</v>
      </c>
      <c r="U169" s="162">
        <v>6545.7973402390189</v>
      </c>
      <c r="V169" s="162">
        <v>6610.712055118739</v>
      </c>
      <c r="W169" s="162">
        <v>9089.9883223116449</v>
      </c>
      <c r="X169" s="162">
        <v>10607.058965149496</v>
      </c>
      <c r="Y169" s="162">
        <v>12131.962266790368</v>
      </c>
      <c r="Z169" s="162">
        <v>12855.175484165789</v>
      </c>
      <c r="AB169" s="2"/>
      <c r="AC169" s="2"/>
    </row>
    <row r="170" spans="1:29" ht="13.5">
      <c r="A170" s="68" t="s">
        <v>409</v>
      </c>
      <c r="B170" s="18" t="s">
        <v>163</v>
      </c>
      <c r="C170" s="2">
        <f t="shared" ref="C170:Z170" si="69">C169-C168</f>
        <v>210.71105399999999</v>
      </c>
      <c r="D170" s="2">
        <f t="shared" si="69"/>
        <v>266.296246</v>
      </c>
      <c r="E170" s="2">
        <f t="shared" si="69"/>
        <v>397.47401200000007</v>
      </c>
      <c r="F170" s="2">
        <f t="shared" si="69"/>
        <v>697.17165999999997</v>
      </c>
      <c r="G170" s="2">
        <f t="shared" si="69"/>
        <v>798.49084399999992</v>
      </c>
      <c r="H170" s="2">
        <f t="shared" si="69"/>
        <v>747.96216299999992</v>
      </c>
      <c r="I170" s="2">
        <f t="shared" si="69"/>
        <v>819.22456394224753</v>
      </c>
      <c r="J170" s="2">
        <f t="shared" si="69"/>
        <v>920.07734474395045</v>
      </c>
      <c r="K170" s="2">
        <f t="shared" si="69"/>
        <v>907.21620914117386</v>
      </c>
      <c r="L170" s="2">
        <f t="shared" si="69"/>
        <v>840.59041267966768</v>
      </c>
      <c r="M170" s="2">
        <f t="shared" si="69"/>
        <v>1069.4400709430258</v>
      </c>
      <c r="N170" s="2">
        <f t="shared" si="69"/>
        <v>1471.7484821885216</v>
      </c>
      <c r="O170" s="2">
        <f t="shared" si="69"/>
        <v>2584.4784274312178</v>
      </c>
      <c r="P170" s="2">
        <f t="shared" si="69"/>
        <v>3863.8499180389899</v>
      </c>
      <c r="Q170" s="2">
        <f t="shared" si="69"/>
        <v>4043.8221457821101</v>
      </c>
      <c r="R170" s="2">
        <f t="shared" si="69"/>
        <v>4377.2962061031449</v>
      </c>
      <c r="S170" s="2">
        <f t="shared" si="69"/>
        <v>4900.3141264681799</v>
      </c>
      <c r="T170" s="2">
        <f t="shared" si="69"/>
        <v>5119.6843443927564</v>
      </c>
      <c r="U170" s="2">
        <f t="shared" si="69"/>
        <v>5361.1008764331727</v>
      </c>
      <c r="V170" s="2">
        <f t="shared" si="69"/>
        <v>5754.792824143653</v>
      </c>
      <c r="W170" s="2">
        <f t="shared" si="69"/>
        <v>7871.7351438893584</v>
      </c>
      <c r="X170" s="2">
        <f t="shared" si="69"/>
        <v>8619.764511130581</v>
      </c>
      <c r="Y170" s="2">
        <f t="shared" si="69"/>
        <v>10161.523456504536</v>
      </c>
      <c r="Z170" s="2">
        <f t="shared" si="69"/>
        <v>12289.772219304386</v>
      </c>
      <c r="AB170" s="2"/>
      <c r="AC170" s="2"/>
    </row>
    <row r="171" spans="1:29" ht="13.5">
      <c r="A171" s="67" t="s">
        <v>410</v>
      </c>
      <c r="C171" s="2">
        <f t="shared" ref="C171:Z171" si="70">C175-C168</f>
        <v>131.62306299999997</v>
      </c>
      <c r="D171" s="2">
        <f t="shared" si="70"/>
        <v>250.823407</v>
      </c>
      <c r="E171" s="2">
        <f t="shared" si="70"/>
        <v>465.25361500000002</v>
      </c>
      <c r="F171" s="2">
        <f t="shared" si="70"/>
        <v>748.38794399999983</v>
      </c>
      <c r="G171" s="2">
        <f t="shared" si="70"/>
        <v>885.03312999999991</v>
      </c>
      <c r="H171" s="2">
        <f t="shared" si="70"/>
        <v>1041.5148380000001</v>
      </c>
      <c r="I171" s="2">
        <f t="shared" si="70"/>
        <v>1057.6021320399086</v>
      </c>
      <c r="J171" s="2">
        <f t="shared" si="70"/>
        <v>1171.7886663346981</v>
      </c>
      <c r="K171" s="2">
        <f t="shared" si="70"/>
        <v>1354.8735865842207</v>
      </c>
      <c r="L171" s="2">
        <f t="shared" si="70"/>
        <v>1378.656889887131</v>
      </c>
      <c r="M171" s="2">
        <f t="shared" si="70"/>
        <v>1894.3748057893167</v>
      </c>
      <c r="N171" s="2">
        <f t="shared" si="70"/>
        <v>2289.1618306771916</v>
      </c>
      <c r="O171" s="2">
        <f t="shared" si="70"/>
        <v>3724.6278236933649</v>
      </c>
      <c r="P171" s="2">
        <f t="shared" si="70"/>
        <v>4593.0997734958264</v>
      </c>
      <c r="Q171" s="2">
        <f t="shared" si="70"/>
        <v>4245.1142678713886</v>
      </c>
      <c r="R171" s="2">
        <f t="shared" si="70"/>
        <v>5001.8439910142461</v>
      </c>
      <c r="S171" s="2">
        <f t="shared" si="70"/>
        <v>6366.9309299302595</v>
      </c>
      <c r="T171" s="2">
        <f t="shared" si="70"/>
        <v>6994.300054702082</v>
      </c>
      <c r="U171" s="2">
        <f t="shared" si="70"/>
        <v>8651.9221372165121</v>
      </c>
      <c r="V171" s="2">
        <f t="shared" si="70"/>
        <v>10333.916675375644</v>
      </c>
      <c r="W171" s="2">
        <f t="shared" si="70"/>
        <v>12125.668089384788</v>
      </c>
      <c r="X171" s="2">
        <f t="shared" si="70"/>
        <v>14057.905555493411</v>
      </c>
      <c r="Y171" s="2">
        <f t="shared" si="70"/>
        <v>16445.839234055926</v>
      </c>
      <c r="Z171" s="2">
        <f t="shared" si="70"/>
        <v>20559.321157103906</v>
      </c>
    </row>
    <row r="172" spans="1:29" ht="13.5">
      <c r="A172" s="68" t="s">
        <v>411</v>
      </c>
      <c r="B172" s="133" t="s">
        <v>93</v>
      </c>
      <c r="C172" s="162">
        <v>41.73270999999999</v>
      </c>
      <c r="D172" s="162">
        <v>201.58254799999997</v>
      </c>
      <c r="E172" s="162">
        <v>358.303832</v>
      </c>
      <c r="F172" s="162">
        <v>480.76607100000001</v>
      </c>
      <c r="G172" s="162">
        <v>670.1241389999999</v>
      </c>
      <c r="H172" s="162">
        <v>767.48282099999994</v>
      </c>
      <c r="I172" s="162">
        <v>723.2829079600001</v>
      </c>
      <c r="J172" s="162">
        <v>712.043676</v>
      </c>
      <c r="K172" s="162">
        <v>762.516254</v>
      </c>
      <c r="L172" s="162">
        <v>735.8411430000001</v>
      </c>
      <c r="M172" s="162">
        <v>632.5388766100001</v>
      </c>
      <c r="N172" s="162">
        <v>433.04133310000003</v>
      </c>
      <c r="O172" s="162">
        <v>376.11899801000004</v>
      </c>
      <c r="P172" s="162">
        <v>-152.25565998999997</v>
      </c>
      <c r="Q172" s="162">
        <v>284.57024347449993</v>
      </c>
      <c r="R172" s="162">
        <v>186.3108129057</v>
      </c>
      <c r="S172" s="162">
        <v>126.28643346900009</v>
      </c>
      <c r="T172" s="162">
        <v>-76.831368884</v>
      </c>
      <c r="U172" s="162">
        <v>591.37369318040032</v>
      </c>
      <c r="V172" s="162">
        <v>727.90904472310012</v>
      </c>
      <c r="W172" s="162">
        <v>751.91557634355866</v>
      </c>
      <c r="X172" s="162">
        <v>945.42238441542702</v>
      </c>
      <c r="Y172" s="162">
        <v>940.51243138936331</v>
      </c>
      <c r="Z172" s="162">
        <v>1489.5448589200005</v>
      </c>
    </row>
    <row r="173" spans="1:29" ht="13.5">
      <c r="A173" s="68" t="s">
        <v>412</v>
      </c>
      <c r="B173" s="133" t="s">
        <v>95</v>
      </c>
      <c r="C173" s="162">
        <v>152.36038100000002</v>
      </c>
      <c r="D173" s="162">
        <v>128.785439</v>
      </c>
      <c r="E173" s="162">
        <v>213.70550600000004</v>
      </c>
      <c r="F173" s="162">
        <v>307.65169700000007</v>
      </c>
      <c r="G173" s="162">
        <v>430.46872300000007</v>
      </c>
      <c r="H173" s="162">
        <v>533.62045799999999</v>
      </c>
      <c r="I173" s="162">
        <v>601.585554</v>
      </c>
      <c r="J173" s="162">
        <v>717.22118773497357</v>
      </c>
      <c r="K173" s="162">
        <v>891.72417658908057</v>
      </c>
      <c r="L173" s="162">
        <v>1090.6468390715302</v>
      </c>
      <c r="M173" s="162">
        <v>1850.2204904155008</v>
      </c>
      <c r="N173" s="162">
        <v>2835.1150153894655</v>
      </c>
      <c r="O173" s="162">
        <v>4877.533524938036</v>
      </c>
      <c r="P173" s="162">
        <v>6379.1058759161442</v>
      </c>
      <c r="Q173" s="162">
        <v>5598.824518962002</v>
      </c>
      <c r="R173" s="162">
        <v>6650.7659876573625</v>
      </c>
      <c r="S173" s="162">
        <v>8021.5788181610078</v>
      </c>
      <c r="T173" s="162">
        <v>9085.6618769809083</v>
      </c>
      <c r="U173" s="162">
        <v>10761.357648617648</v>
      </c>
      <c r="V173" s="162">
        <v>13259.647148246138</v>
      </c>
      <c r="W173" s="162">
        <v>15832.596397150955</v>
      </c>
      <c r="X173" s="162">
        <v>19360.489032709836</v>
      </c>
      <c r="Y173" s="162">
        <v>22352.320507788005</v>
      </c>
      <c r="Z173" s="162">
        <v>26540.373821949357</v>
      </c>
    </row>
    <row r="174" spans="1:29" ht="13.5">
      <c r="A174" s="68" t="s">
        <v>413</v>
      </c>
      <c r="B174" s="18" t="s">
        <v>120</v>
      </c>
      <c r="C174" s="2">
        <f t="shared" ref="C174:W174" si="71">C171-C172-C173</f>
        <v>-62.470028000000042</v>
      </c>
      <c r="D174" s="2">
        <f t="shared" si="71"/>
        <v>-79.544579999999968</v>
      </c>
      <c r="E174" s="2">
        <f t="shared" si="71"/>
        <v>-106.75572300000002</v>
      </c>
      <c r="F174" s="2">
        <f t="shared" si="71"/>
        <v>-40.029824000000247</v>
      </c>
      <c r="G174" s="2">
        <f t="shared" si="71"/>
        <v>-215.55973200000005</v>
      </c>
      <c r="H174" s="2">
        <f t="shared" si="71"/>
        <v>-259.58844099999988</v>
      </c>
      <c r="I174" s="2">
        <f t="shared" si="71"/>
        <v>-267.26632992009149</v>
      </c>
      <c r="J174" s="2">
        <f t="shared" si="71"/>
        <v>-257.47619740027551</v>
      </c>
      <c r="K174" s="2">
        <f t="shared" si="71"/>
        <v>-299.3668440048599</v>
      </c>
      <c r="L174" s="2">
        <f t="shared" si="71"/>
        <v>-447.83109218439927</v>
      </c>
      <c r="M174" s="2">
        <f t="shared" si="71"/>
        <v>-588.38456123618403</v>
      </c>
      <c r="N174" s="2">
        <f t="shared" si="71"/>
        <v>-978.9945178122739</v>
      </c>
      <c r="O174" s="2">
        <f t="shared" si="71"/>
        <v>-1529.0246992546708</v>
      </c>
      <c r="P174" s="2">
        <f t="shared" si="71"/>
        <v>-1633.7504424303179</v>
      </c>
      <c r="Q174" s="2">
        <f t="shared" si="71"/>
        <v>-1638.2804945651133</v>
      </c>
      <c r="R174" s="2">
        <f t="shared" si="71"/>
        <v>-1835.2328095488165</v>
      </c>
      <c r="S174" s="2">
        <f t="shared" si="71"/>
        <v>-1780.9343216997486</v>
      </c>
      <c r="T174" s="2">
        <f t="shared" si="71"/>
        <v>-2014.5304533948265</v>
      </c>
      <c r="U174" s="2">
        <f t="shared" si="71"/>
        <v>-2700.8092045815365</v>
      </c>
      <c r="V174" s="2">
        <f t="shared" si="71"/>
        <v>-3653.6395175935941</v>
      </c>
      <c r="W174" s="2">
        <f t="shared" si="71"/>
        <v>-4458.8438841097268</v>
      </c>
      <c r="X174" s="2">
        <f>X171-X172-X173</f>
        <v>-6248.0058616318529</v>
      </c>
      <c r="Y174" s="2">
        <f>Y171-Y172-Y173</f>
        <v>-6846.993705121442</v>
      </c>
      <c r="Z174" s="2">
        <f>Z171-Z172-Z173</f>
        <v>-7470.5975237654529</v>
      </c>
    </row>
    <row r="175" spans="1:29" ht="13.5">
      <c r="A175" s="67" t="s">
        <v>464</v>
      </c>
      <c r="B175" s="133" t="s">
        <v>117</v>
      </c>
      <c r="C175" s="162">
        <v>179.440978</v>
      </c>
      <c r="D175" s="162">
        <v>255.75428200000002</v>
      </c>
      <c r="E175" s="162">
        <v>370.49704800000001</v>
      </c>
      <c r="F175" s="162">
        <v>364.96291399999996</v>
      </c>
      <c r="G175" s="162">
        <v>437.10293999999993</v>
      </c>
      <c r="H175" s="162">
        <v>608.35239899999999</v>
      </c>
      <c r="I175" s="162">
        <v>749.33082493000006</v>
      </c>
      <c r="J175" s="162">
        <v>890.30824600000005</v>
      </c>
      <c r="K175" s="162">
        <v>1095.6276850000002</v>
      </c>
      <c r="L175" s="162">
        <v>1534.2078848930901</v>
      </c>
      <c r="M175" s="162">
        <v>1961.5046509668903</v>
      </c>
      <c r="N175" s="162">
        <v>2799.7796641153263</v>
      </c>
      <c r="O175" s="162">
        <v>4098.8572122684909</v>
      </c>
      <c r="P175" s="162">
        <v>4421.6984643795331</v>
      </c>
      <c r="Q175" s="162">
        <v>4763.6069118236101</v>
      </c>
      <c r="R175" s="162">
        <v>6199.0088060651478</v>
      </c>
      <c r="S175" s="162">
        <v>7097.7772731738714</v>
      </c>
      <c r="T175" s="162">
        <v>7903.7389713906905</v>
      </c>
      <c r="U175" s="162">
        <v>9836.6186010223573</v>
      </c>
      <c r="V175" s="162">
        <v>11189.835906350731</v>
      </c>
      <c r="W175" s="162">
        <v>13343.921267807074</v>
      </c>
      <c r="X175" s="162">
        <v>16045.200009512326</v>
      </c>
      <c r="Y175" s="162">
        <v>18416.278044341758</v>
      </c>
      <c r="Z175" s="162">
        <v>21124.724421965308</v>
      </c>
    </row>
    <row r="176" spans="1:29" ht="13.5">
      <c r="A176" s="68" t="s">
        <v>465</v>
      </c>
      <c r="B176" s="133" t="s">
        <v>116</v>
      </c>
      <c r="C176" s="162">
        <v>160.14482799999999</v>
      </c>
      <c r="D176" s="162">
        <v>220.75057900000002</v>
      </c>
      <c r="E176" s="162">
        <v>294.97366</v>
      </c>
      <c r="F176" s="162">
        <v>259.86537199999998</v>
      </c>
      <c r="G176" s="162">
        <v>282.75072499999993</v>
      </c>
      <c r="H176" s="162">
        <v>380.21285999999998</v>
      </c>
      <c r="I176" s="162">
        <v>405.37745201000001</v>
      </c>
      <c r="J176" s="162">
        <v>465.09551900000002</v>
      </c>
      <c r="K176" s="162">
        <v>530.27722700000004</v>
      </c>
      <c r="L176" s="162">
        <v>856.52095314460996</v>
      </c>
      <c r="M176" s="162">
        <v>1104.1303042244854</v>
      </c>
      <c r="N176" s="162">
        <v>1473.169055614848</v>
      </c>
      <c r="O176" s="162">
        <v>2262.9629345692738</v>
      </c>
      <c r="P176" s="162">
        <v>1999.2202224840421</v>
      </c>
      <c r="Q176" s="162">
        <v>2330.4861027696384</v>
      </c>
      <c r="R176" s="162">
        <v>2960.2536212846771</v>
      </c>
      <c r="S176" s="162">
        <v>3783.1795329991</v>
      </c>
      <c r="T176" s="162">
        <v>4069.1616825747037</v>
      </c>
      <c r="U176" s="162">
        <v>5418.4025162175931</v>
      </c>
      <c r="V176" s="162">
        <v>5911.3096916592694</v>
      </c>
      <c r="W176" s="162">
        <v>5762.9321029139064</v>
      </c>
      <c r="X176" s="162">
        <v>6505.458350777496</v>
      </c>
      <c r="Y176" s="162">
        <v>8418.1478333333034</v>
      </c>
      <c r="Z176" s="162">
        <v>9776.7347481636643</v>
      </c>
    </row>
    <row r="177" spans="1:28" ht="13.5">
      <c r="A177" s="71" t="s">
        <v>414</v>
      </c>
      <c r="B177" s="133" t="s">
        <v>89</v>
      </c>
      <c r="C177" s="162">
        <v>124.779175</v>
      </c>
      <c r="D177" s="162">
        <v>176.73306100000002</v>
      </c>
      <c r="E177" s="162">
        <v>239.69061400000001</v>
      </c>
      <c r="F177" s="162">
        <v>212.18498299999999</v>
      </c>
      <c r="G177" s="162">
        <v>243.99659499999999</v>
      </c>
      <c r="H177" s="162">
        <v>315.17911900000001</v>
      </c>
      <c r="I177" s="162">
        <v>348.85034200000001</v>
      </c>
      <c r="J177" s="162">
        <v>390.79106300000001</v>
      </c>
      <c r="K177" s="162">
        <v>441.53551400000003</v>
      </c>
      <c r="L177" s="162">
        <v>615.99254619999999</v>
      </c>
      <c r="M177" s="162">
        <v>736.28420750999999</v>
      </c>
      <c r="N177" s="162">
        <v>827.35721450999995</v>
      </c>
      <c r="O177" s="162">
        <v>1152.0703892299998</v>
      </c>
      <c r="P177" s="162">
        <v>1082.55368619</v>
      </c>
      <c r="Q177" s="162">
        <v>1229.4361007100001</v>
      </c>
      <c r="R177" s="162">
        <v>1372.98874733</v>
      </c>
      <c r="S177" s="162">
        <v>1438.9916573999999</v>
      </c>
      <c r="T177" s="162">
        <v>1550.0279332099999</v>
      </c>
      <c r="U177" s="162">
        <v>1899.6252815</v>
      </c>
      <c r="V177" s="162">
        <v>1942.5816682799998</v>
      </c>
      <c r="W177" s="162">
        <v>1981.93583287</v>
      </c>
      <c r="X177" s="162">
        <v>2383.1971041600004</v>
      </c>
      <c r="Y177" s="162">
        <v>2698.73384218</v>
      </c>
      <c r="Z177" s="162">
        <v>2850.8056718600001</v>
      </c>
    </row>
    <row r="178" spans="1:28" ht="13.5">
      <c r="A178" s="71" t="s">
        <v>415</v>
      </c>
      <c r="B178" s="133" t="s">
        <v>92</v>
      </c>
      <c r="C178" s="2">
        <f t="shared" ref="C178:V178" si="72">C176-C177</f>
        <v>35.365652999999995</v>
      </c>
      <c r="D178" s="2">
        <f t="shared" si="72"/>
        <v>44.017517999999995</v>
      </c>
      <c r="E178" s="2">
        <f t="shared" si="72"/>
        <v>55.283045999999985</v>
      </c>
      <c r="F178" s="2">
        <f t="shared" si="72"/>
        <v>47.680388999999991</v>
      </c>
      <c r="G178" s="2">
        <f t="shared" si="72"/>
        <v>38.754129999999947</v>
      </c>
      <c r="H178" s="2">
        <f t="shared" si="72"/>
        <v>65.033740999999964</v>
      </c>
      <c r="I178" s="2">
        <f t="shared" si="72"/>
        <v>56.527110010000001</v>
      </c>
      <c r="J178" s="2">
        <f t="shared" si="72"/>
        <v>74.304456000000016</v>
      </c>
      <c r="K178" s="2">
        <f t="shared" si="72"/>
        <v>88.741713000000004</v>
      </c>
      <c r="L178" s="2">
        <f t="shared" si="72"/>
        <v>240.52840694460997</v>
      </c>
      <c r="M178" s="2">
        <f t="shared" si="72"/>
        <v>367.84609671448538</v>
      </c>
      <c r="N178" s="2">
        <f t="shared" si="72"/>
        <v>645.8118411048481</v>
      </c>
      <c r="O178" s="2">
        <f t="shared" si="72"/>
        <v>1110.892545339274</v>
      </c>
      <c r="P178" s="2">
        <f t="shared" si="72"/>
        <v>916.66653629404209</v>
      </c>
      <c r="Q178" s="2">
        <f t="shared" si="72"/>
        <v>1101.0500020596382</v>
      </c>
      <c r="R178" s="2">
        <f t="shared" si="72"/>
        <v>1587.2648739546771</v>
      </c>
      <c r="S178" s="2">
        <f t="shared" si="72"/>
        <v>2344.1878755991002</v>
      </c>
      <c r="T178" s="2">
        <f t="shared" si="72"/>
        <v>2519.1337493647038</v>
      </c>
      <c r="U178" s="2">
        <f t="shared" si="72"/>
        <v>3518.7772347175933</v>
      </c>
      <c r="V178" s="2">
        <f t="shared" si="72"/>
        <v>3968.7280233792699</v>
      </c>
      <c r="W178" s="2">
        <f>W176-W177</f>
        <v>3780.9962700439064</v>
      </c>
      <c r="X178" s="2">
        <f>X176-X177</f>
        <v>4122.261246617496</v>
      </c>
      <c r="Y178" s="2">
        <f>Y176-Y177</f>
        <v>5719.4139911533039</v>
      </c>
      <c r="Z178" s="2">
        <f>Z176-Z177</f>
        <v>6925.9290763036643</v>
      </c>
    </row>
    <row r="179" spans="1:28" ht="13.5">
      <c r="A179" s="68" t="s">
        <v>416</v>
      </c>
      <c r="B179" s="133" t="s">
        <v>102</v>
      </c>
      <c r="C179" s="2">
        <f t="shared" ref="C179:Z179" si="73">C175-C176</f>
        <v>19.296150000000011</v>
      </c>
      <c r="D179" s="2">
        <f t="shared" si="73"/>
        <v>35.003703000000002</v>
      </c>
      <c r="E179" s="2">
        <f t="shared" si="73"/>
        <v>75.523388000000011</v>
      </c>
      <c r="F179" s="2">
        <f t="shared" si="73"/>
        <v>105.09754199999998</v>
      </c>
      <c r="G179" s="2">
        <f t="shared" si="73"/>
        <v>154.352215</v>
      </c>
      <c r="H179" s="2">
        <f t="shared" si="73"/>
        <v>228.13953900000001</v>
      </c>
      <c r="I179" s="2">
        <f t="shared" si="73"/>
        <v>343.95337292000005</v>
      </c>
      <c r="J179" s="2">
        <f t="shared" si="73"/>
        <v>425.21272700000003</v>
      </c>
      <c r="K179" s="2">
        <f t="shared" si="73"/>
        <v>565.35045800000012</v>
      </c>
      <c r="L179" s="2">
        <f t="shared" si="73"/>
        <v>677.68693174848011</v>
      </c>
      <c r="M179" s="2">
        <f t="shared" si="73"/>
        <v>857.3743467424049</v>
      </c>
      <c r="N179" s="2">
        <f t="shared" si="73"/>
        <v>1326.6106085004783</v>
      </c>
      <c r="O179" s="2">
        <f t="shared" si="73"/>
        <v>1835.8942776992171</v>
      </c>
      <c r="P179" s="2">
        <f t="shared" si="73"/>
        <v>2422.478241895491</v>
      </c>
      <c r="Q179" s="2">
        <f t="shared" si="73"/>
        <v>2433.1208090539717</v>
      </c>
      <c r="R179" s="2">
        <f t="shared" si="73"/>
        <v>3238.7551847804707</v>
      </c>
      <c r="S179" s="2">
        <f t="shared" si="73"/>
        <v>3314.5977401747714</v>
      </c>
      <c r="T179" s="2">
        <f t="shared" si="73"/>
        <v>3834.5772888159868</v>
      </c>
      <c r="U179" s="2">
        <f t="shared" si="73"/>
        <v>4418.2160848047643</v>
      </c>
      <c r="V179" s="2">
        <f t="shared" si="73"/>
        <v>5278.5262146914611</v>
      </c>
      <c r="W179" s="2">
        <f t="shared" si="73"/>
        <v>7580.989164893168</v>
      </c>
      <c r="X179" s="2">
        <f t="shared" si="73"/>
        <v>9539.7416587348307</v>
      </c>
      <c r="Y179" s="2">
        <f t="shared" si="73"/>
        <v>9998.1302110084544</v>
      </c>
      <c r="Z179" s="2">
        <f t="shared" si="73"/>
        <v>11347.989673801643</v>
      </c>
    </row>
    <row r="180" spans="1:28" ht="13.5">
      <c r="A180" s="68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8" ht="16.5">
      <c r="A181" s="17" t="s">
        <v>427</v>
      </c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8" ht="13.5">
      <c r="A182" s="24" t="s">
        <v>463</v>
      </c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8" ht="13.5">
      <c r="A183" s="67" t="s">
        <v>407</v>
      </c>
      <c r="B183" s="133" t="s">
        <v>172</v>
      </c>
      <c r="C183" s="162">
        <v>92.287567000000024</v>
      </c>
      <c r="D183" s="162">
        <v>-3.5251509999999939</v>
      </c>
      <c r="E183" s="162">
        <v>-108.694007</v>
      </c>
      <c r="F183" s="162">
        <v>-392.24002000000002</v>
      </c>
      <c r="G183" s="162">
        <v>-440.98005999999998</v>
      </c>
      <c r="H183" s="162">
        <v>-410.05559000000005</v>
      </c>
      <c r="I183" s="162">
        <v>-337.68700879999994</v>
      </c>
      <c r="J183" s="162">
        <v>-316.68623405000011</v>
      </c>
      <c r="K183" s="162">
        <v>-302.65245799999997</v>
      </c>
      <c r="L183" s="162">
        <v>109.11921399999994</v>
      </c>
      <c r="M183" s="163">
        <v>344.04168573000004</v>
      </c>
      <c r="N183" s="162">
        <v>1089.89112447</v>
      </c>
      <c r="O183" s="162">
        <v>1740.6536391399998</v>
      </c>
      <c r="P183" s="162">
        <v>1736.2986588300005</v>
      </c>
      <c r="Q183" s="162">
        <v>2033.8922087999995</v>
      </c>
      <c r="R183" s="162">
        <v>2479.2299841701006</v>
      </c>
      <c r="S183" s="162">
        <v>3359.0867777121002</v>
      </c>
      <c r="T183" s="162">
        <v>3802.7085911408003</v>
      </c>
      <c r="U183" s="162">
        <v>4317.8133499869</v>
      </c>
      <c r="V183" s="162">
        <v>4564.0725566771998</v>
      </c>
      <c r="W183" s="162">
        <v>5513.2097199099999</v>
      </c>
      <c r="X183" s="162">
        <v>6765.0261786386018</v>
      </c>
      <c r="Y183" s="162">
        <v>7121.685228587</v>
      </c>
      <c r="Z183" s="162">
        <v>7816.352891126</v>
      </c>
    </row>
    <row r="184" spans="1:28" ht="13.5">
      <c r="A184" s="68" t="s">
        <v>408</v>
      </c>
      <c r="B184" s="18" t="s">
        <v>164</v>
      </c>
      <c r="C184" s="162">
        <v>241.26817500000001</v>
      </c>
      <c r="D184" s="162">
        <v>243.50652200000002</v>
      </c>
      <c r="E184" s="162">
        <v>261.53848700000003</v>
      </c>
      <c r="F184" s="162">
        <v>229.80883500000002</v>
      </c>
      <c r="G184" s="162">
        <v>262.35383100000001</v>
      </c>
      <c r="H184" s="162">
        <v>221.90515600000001</v>
      </c>
      <c r="I184" s="162">
        <v>337.15651500000001</v>
      </c>
      <c r="J184" s="162">
        <v>422.50143599999996</v>
      </c>
      <c r="K184" s="162">
        <v>407.058784</v>
      </c>
      <c r="L184" s="162">
        <v>705.58798899999999</v>
      </c>
      <c r="M184" s="163">
        <v>859.05842998000003</v>
      </c>
      <c r="N184" s="162">
        <v>1599.797051</v>
      </c>
      <c r="O184" s="162">
        <v>2248.2892429999997</v>
      </c>
      <c r="P184" s="162">
        <v>2508.8726507200004</v>
      </c>
      <c r="Q184" s="162">
        <v>3563.5056439899995</v>
      </c>
      <c r="R184" s="162">
        <v>4022.0934268099004</v>
      </c>
      <c r="S184" s="162">
        <v>4709.4188327578004</v>
      </c>
      <c r="T184" s="162">
        <v>4760.9465213084013</v>
      </c>
      <c r="U184" s="162">
        <v>4903.7703346998996</v>
      </c>
      <c r="V184" s="162">
        <v>5032.8989847083003</v>
      </c>
      <c r="W184" s="162">
        <v>6040.1492015499998</v>
      </c>
      <c r="X184" s="162">
        <v>7295.9129829046014</v>
      </c>
      <c r="Y184" s="162">
        <v>7878.3020011199997</v>
      </c>
      <c r="Z184" s="162">
        <v>8802.7983463399996</v>
      </c>
    </row>
    <row r="185" spans="1:28" ht="13.5">
      <c r="A185" s="71" t="s">
        <v>428</v>
      </c>
      <c r="B185" s="18" t="s">
        <v>160</v>
      </c>
      <c r="C185" s="162">
        <v>241.26817500000001</v>
      </c>
      <c r="D185" s="162">
        <v>243.50652200000002</v>
      </c>
      <c r="E185" s="162">
        <v>261.05040000000002</v>
      </c>
      <c r="F185" s="162">
        <v>229.80883500000002</v>
      </c>
      <c r="G185" s="162">
        <v>262.35383100000001</v>
      </c>
      <c r="H185" s="162">
        <v>221.90515600000001</v>
      </c>
      <c r="I185" s="162">
        <v>333.56907000000001</v>
      </c>
      <c r="J185" s="162">
        <v>422.50143599999996</v>
      </c>
      <c r="K185" s="162">
        <v>407.058784</v>
      </c>
      <c r="L185" s="162">
        <v>705.58798899999999</v>
      </c>
      <c r="M185" s="162">
        <v>857.94701898000005</v>
      </c>
      <c r="N185" s="162">
        <v>1594.9572410000001</v>
      </c>
      <c r="O185" s="162">
        <v>2166.3651789999999</v>
      </c>
      <c r="P185" s="162">
        <v>2467.3969810000003</v>
      </c>
      <c r="Q185" s="162">
        <v>3557.7086144699997</v>
      </c>
      <c r="R185" s="162">
        <v>4013.4695803589002</v>
      </c>
      <c r="S185" s="162">
        <v>4707.3128117769002</v>
      </c>
      <c r="T185" s="162">
        <v>4759.6305756632009</v>
      </c>
      <c r="U185" s="162">
        <v>4902.2814181998001</v>
      </c>
      <c r="V185" s="162">
        <v>5030.0635471110991</v>
      </c>
      <c r="W185" s="162">
        <v>6036.8850305300002</v>
      </c>
      <c r="X185" s="162">
        <v>7295.741918764601</v>
      </c>
      <c r="Y185" s="162">
        <v>7877.6447842600001</v>
      </c>
      <c r="Z185" s="162">
        <v>8801.274747559999</v>
      </c>
    </row>
    <row r="186" spans="1:28" ht="13.5">
      <c r="A186" s="71" t="s">
        <v>429</v>
      </c>
      <c r="B186" s="18" t="s">
        <v>161</v>
      </c>
      <c r="C186" s="2">
        <f t="shared" ref="C186:Z186" si="74">C184-C185</f>
        <v>0</v>
      </c>
      <c r="D186" s="2">
        <f t="shared" si="74"/>
        <v>0</v>
      </c>
      <c r="E186" s="2">
        <f t="shared" si="74"/>
        <v>0.48808700000000727</v>
      </c>
      <c r="F186" s="2">
        <f t="shared" si="74"/>
        <v>0</v>
      </c>
      <c r="G186" s="2">
        <f t="shared" si="74"/>
        <v>0</v>
      </c>
      <c r="H186" s="2">
        <f t="shared" si="74"/>
        <v>0</v>
      </c>
      <c r="I186" s="2">
        <f t="shared" si="74"/>
        <v>3.5874450000000024</v>
      </c>
      <c r="J186" s="2">
        <f t="shared" si="74"/>
        <v>0</v>
      </c>
      <c r="K186" s="2">
        <f t="shared" si="74"/>
        <v>0</v>
      </c>
      <c r="L186" s="2">
        <f t="shared" si="74"/>
        <v>0</v>
      </c>
      <c r="M186" s="2">
        <f t="shared" si="74"/>
        <v>1.1114109999999755</v>
      </c>
      <c r="N186" s="2">
        <f t="shared" si="74"/>
        <v>4.8398099999999431</v>
      </c>
      <c r="O186" s="2">
        <f t="shared" si="74"/>
        <v>81.924063999999817</v>
      </c>
      <c r="P186" s="2">
        <f t="shared" si="74"/>
        <v>41.475669720000042</v>
      </c>
      <c r="Q186" s="2">
        <f t="shared" si="74"/>
        <v>5.7970295199997963</v>
      </c>
      <c r="R186" s="2">
        <f t="shared" si="74"/>
        <v>8.6238464510001904</v>
      </c>
      <c r="S186" s="2">
        <f t="shared" si="74"/>
        <v>2.1060209809002117</v>
      </c>
      <c r="T186" s="2">
        <f t="shared" si="74"/>
        <v>1.3159456452003724</v>
      </c>
      <c r="U186" s="2">
        <f t="shared" si="74"/>
        <v>1.488916500099549</v>
      </c>
      <c r="V186" s="2">
        <f t="shared" si="74"/>
        <v>2.8354375972012349</v>
      </c>
      <c r="W186" s="2">
        <f t="shared" si="74"/>
        <v>3.2641710199995941</v>
      </c>
      <c r="X186" s="2">
        <f t="shared" si="74"/>
        <v>0.17106414000045334</v>
      </c>
      <c r="Y186" s="2">
        <f t="shared" si="74"/>
        <v>0.65721685999960755</v>
      </c>
      <c r="Z186" s="2">
        <f t="shared" si="74"/>
        <v>1.5235987800006114</v>
      </c>
    </row>
    <row r="187" spans="1:28" ht="13.5">
      <c r="A187" s="68" t="s">
        <v>409</v>
      </c>
      <c r="B187" s="133" t="s">
        <v>103</v>
      </c>
      <c r="C187" s="2">
        <f t="shared" ref="C187:V187" si="75">C184-C183</f>
        <v>148.98060799999999</v>
      </c>
      <c r="D187" s="2">
        <f t="shared" si="75"/>
        <v>247.03167300000001</v>
      </c>
      <c r="E187" s="2">
        <f t="shared" si="75"/>
        <v>370.23249400000003</v>
      </c>
      <c r="F187" s="2">
        <f t="shared" si="75"/>
        <v>622.048855</v>
      </c>
      <c r="G187" s="2">
        <f t="shared" si="75"/>
        <v>703.33389099999999</v>
      </c>
      <c r="H187" s="2">
        <f t="shared" si="75"/>
        <v>631.96074600000009</v>
      </c>
      <c r="I187" s="2">
        <f t="shared" si="75"/>
        <v>674.84352379999996</v>
      </c>
      <c r="J187" s="2">
        <f t="shared" si="75"/>
        <v>739.18767005000007</v>
      </c>
      <c r="K187" s="2">
        <f t="shared" si="75"/>
        <v>709.71124199999997</v>
      </c>
      <c r="L187" s="2">
        <f t="shared" si="75"/>
        <v>596.46877500000005</v>
      </c>
      <c r="M187" s="2">
        <f t="shared" si="75"/>
        <v>515.01674424999999</v>
      </c>
      <c r="N187" s="2">
        <f t="shared" si="75"/>
        <v>509.90592652999999</v>
      </c>
      <c r="O187" s="2">
        <f t="shared" si="75"/>
        <v>507.63560385999995</v>
      </c>
      <c r="P187" s="2">
        <f t="shared" si="75"/>
        <v>772.57399188999989</v>
      </c>
      <c r="Q187" s="2">
        <f t="shared" si="75"/>
        <v>1529.61343519</v>
      </c>
      <c r="R187" s="2">
        <f t="shared" si="75"/>
        <v>1542.8634426397998</v>
      </c>
      <c r="S187" s="2">
        <f t="shared" si="75"/>
        <v>1350.3320550457001</v>
      </c>
      <c r="T187" s="2">
        <f t="shared" si="75"/>
        <v>958.23793016760101</v>
      </c>
      <c r="U187" s="2">
        <f t="shared" si="75"/>
        <v>585.95698471299966</v>
      </c>
      <c r="V187" s="2">
        <f t="shared" si="75"/>
        <v>468.82642803110048</v>
      </c>
      <c r="W187" s="2">
        <f>W184-W183</f>
        <v>526.93948163999994</v>
      </c>
      <c r="X187" s="2">
        <f>X184-X183</f>
        <v>530.88680426599967</v>
      </c>
      <c r="Y187" s="2">
        <f>Y184-Y183</f>
        <v>756.61677253299968</v>
      </c>
      <c r="Z187" s="2">
        <f>Z184-Z183</f>
        <v>986.44545521399959</v>
      </c>
    </row>
    <row r="188" spans="1:28" ht="13.5">
      <c r="A188" s="67" t="s">
        <v>410</v>
      </c>
      <c r="C188" s="2">
        <f t="shared" ref="C188:Z188" si="76">C194-C183</f>
        <v>61.526079999999979</v>
      </c>
      <c r="D188" s="2">
        <f t="shared" si="76"/>
        <v>212.484803</v>
      </c>
      <c r="E188" s="2">
        <f t="shared" si="76"/>
        <v>385.76027799999997</v>
      </c>
      <c r="F188" s="2">
        <f t="shared" si="76"/>
        <v>654.17808500000001</v>
      </c>
      <c r="G188" s="2">
        <f t="shared" si="76"/>
        <v>749.76097699999991</v>
      </c>
      <c r="H188" s="2">
        <f t="shared" si="76"/>
        <v>801.83178200000009</v>
      </c>
      <c r="I188" s="2">
        <f t="shared" si="76"/>
        <v>769.10924379999994</v>
      </c>
      <c r="J188" s="2">
        <f t="shared" si="76"/>
        <v>833.0231640500001</v>
      </c>
      <c r="K188" s="2">
        <f t="shared" si="76"/>
        <v>892.59314399999994</v>
      </c>
      <c r="L188" s="2">
        <f t="shared" si="76"/>
        <v>757.53949899999998</v>
      </c>
      <c r="M188" s="2">
        <f t="shared" si="76"/>
        <v>663.32636126999989</v>
      </c>
      <c r="N188" s="2">
        <f t="shared" si="76"/>
        <v>182.20741252999983</v>
      </c>
      <c r="O188" s="2">
        <f t="shared" si="76"/>
        <v>53.148370860000114</v>
      </c>
      <c r="P188" s="2">
        <f t="shared" si="76"/>
        <v>-94.217871830000377</v>
      </c>
      <c r="Q188" s="2">
        <f t="shared" si="76"/>
        <v>-158.93085477999944</v>
      </c>
      <c r="R188" s="2">
        <f t="shared" si="76"/>
        <v>-398.10123252670064</v>
      </c>
      <c r="S188" s="2">
        <f t="shared" si="76"/>
        <v>-458.01480267219995</v>
      </c>
      <c r="T188" s="2">
        <f t="shared" si="76"/>
        <v>-547.39493175840016</v>
      </c>
      <c r="U188" s="2">
        <f t="shared" si="76"/>
        <v>-328.73003317169969</v>
      </c>
      <c r="V188" s="2">
        <f t="shared" si="76"/>
        <v>-63.062636295100674</v>
      </c>
      <c r="W188" s="2">
        <f t="shared" si="76"/>
        <v>-565.05157353999948</v>
      </c>
      <c r="X188" s="2">
        <f t="shared" si="76"/>
        <v>-432.49070183480217</v>
      </c>
      <c r="Y188" s="2">
        <f t="shared" si="76"/>
        <v>-278.76185602699934</v>
      </c>
      <c r="Z188" s="2">
        <f t="shared" si="76"/>
        <v>40.155802064001364</v>
      </c>
    </row>
    <row r="189" spans="1:28" ht="13.5">
      <c r="A189" s="68" t="s">
        <v>411</v>
      </c>
      <c r="B189" s="133" t="s">
        <v>119</v>
      </c>
      <c r="C189" s="2">
        <f t="shared" ref="C189:W189" si="77">C190-C191</f>
        <v>55.054410999999995</v>
      </c>
      <c r="D189" s="2">
        <f t="shared" si="77"/>
        <v>212.59147899999999</v>
      </c>
      <c r="E189" s="2">
        <f t="shared" si="77"/>
        <v>361.702743</v>
      </c>
      <c r="F189" s="2">
        <f t="shared" si="77"/>
        <v>495.17484200000001</v>
      </c>
      <c r="G189" s="2">
        <f t="shared" si="77"/>
        <v>685.15449999999998</v>
      </c>
      <c r="H189" s="2">
        <f t="shared" si="77"/>
        <v>780.81586800000002</v>
      </c>
      <c r="I189" s="2">
        <f t="shared" si="77"/>
        <v>739.02363995999997</v>
      </c>
      <c r="J189" s="2">
        <f t="shared" si="77"/>
        <v>755.920793</v>
      </c>
      <c r="K189" s="2">
        <f t="shared" si="77"/>
        <v>782.91187600000001</v>
      </c>
      <c r="L189" s="2">
        <f t="shared" si="77"/>
        <v>721.72229800000002</v>
      </c>
      <c r="M189" s="2">
        <f t="shared" si="77"/>
        <v>645.83450200000004</v>
      </c>
      <c r="N189" s="2">
        <f t="shared" si="77"/>
        <v>426.86041700000004</v>
      </c>
      <c r="O189" s="2">
        <f t="shared" si="77"/>
        <v>412.08356000000009</v>
      </c>
      <c r="P189" s="2">
        <f t="shared" si="77"/>
        <v>-99.246365999999966</v>
      </c>
      <c r="Q189" s="2">
        <f t="shared" si="77"/>
        <v>177.72503408</v>
      </c>
      <c r="R189" s="2">
        <f t="shared" si="77"/>
        <v>-85.700660326399998</v>
      </c>
      <c r="S189" s="2">
        <f t="shared" si="77"/>
        <v>-70.395074390299897</v>
      </c>
      <c r="T189" s="2">
        <f t="shared" si="77"/>
        <v>-416.77939014979995</v>
      </c>
      <c r="U189" s="2">
        <f t="shared" si="77"/>
        <v>35.303936104300078</v>
      </c>
      <c r="V189" s="2">
        <f t="shared" si="77"/>
        <v>-66.312423574499917</v>
      </c>
      <c r="W189" s="2">
        <f t="shared" si="77"/>
        <v>-350.91263112000007</v>
      </c>
      <c r="X189" s="2">
        <f>X190-X191</f>
        <v>-491.31769331480007</v>
      </c>
      <c r="Y189" s="2">
        <f>Y190-Y191</f>
        <v>-498.60427616000004</v>
      </c>
      <c r="Z189" s="2">
        <f>Z190-Z191</f>
        <v>-130.89803904000007</v>
      </c>
    </row>
    <row r="190" spans="1:28" ht="13.5">
      <c r="A190" s="71" t="s">
        <v>430</v>
      </c>
      <c r="B190" s="133" t="s">
        <v>94</v>
      </c>
      <c r="C190" s="162">
        <v>112.445213</v>
      </c>
      <c r="D190" s="162">
        <v>300.55538899999999</v>
      </c>
      <c r="E190" s="162">
        <v>413.77964900000001</v>
      </c>
      <c r="F190" s="162">
        <v>541.52310299999999</v>
      </c>
      <c r="G190" s="162">
        <v>709.239555</v>
      </c>
      <c r="H190" s="162">
        <v>802.42723799999999</v>
      </c>
      <c r="I190" s="162">
        <v>767.62486100000001</v>
      </c>
      <c r="J190" s="162">
        <v>776.87190799999996</v>
      </c>
      <c r="K190" s="162">
        <v>816.53202499999998</v>
      </c>
      <c r="L190" s="162">
        <v>841.41363799999999</v>
      </c>
      <c r="M190" s="162">
        <v>832.84902199999999</v>
      </c>
      <c r="N190" s="162">
        <v>787.13782300000003</v>
      </c>
      <c r="O190" s="162">
        <v>778.47016000000008</v>
      </c>
      <c r="P190" s="162">
        <v>779.66696300000001</v>
      </c>
      <c r="Q190" s="162">
        <v>760.87673717999996</v>
      </c>
      <c r="R190" s="162">
        <v>716.40493698000012</v>
      </c>
      <c r="S190" s="162">
        <v>687.36128910000002</v>
      </c>
      <c r="T190" s="162">
        <v>530.47917236000001</v>
      </c>
      <c r="U190" s="162">
        <v>523.58088198000007</v>
      </c>
      <c r="V190" s="162">
        <v>521.62271925000005</v>
      </c>
      <c r="W190" s="162">
        <v>502.46538032999996</v>
      </c>
      <c r="X190" s="162">
        <v>506.46443586999999</v>
      </c>
      <c r="Y190" s="162">
        <v>477.14839028999995</v>
      </c>
      <c r="Z190" s="162">
        <v>646.46333350999998</v>
      </c>
    </row>
    <row r="191" spans="1:28" ht="13.5">
      <c r="A191" s="71" t="s">
        <v>431</v>
      </c>
      <c r="B191" s="133" t="s">
        <v>104</v>
      </c>
      <c r="C191" s="162">
        <v>57.390802000000001</v>
      </c>
      <c r="D191" s="162">
        <v>87.963910000000013</v>
      </c>
      <c r="E191" s="162">
        <v>52.076906000000001</v>
      </c>
      <c r="F191" s="162">
        <v>46.348260999999994</v>
      </c>
      <c r="G191" s="162">
        <v>24.085055000000001</v>
      </c>
      <c r="H191" s="162">
        <v>21.611370000000004</v>
      </c>
      <c r="I191" s="162">
        <v>28.601221039999999</v>
      </c>
      <c r="J191" s="162">
        <v>20.951115000000001</v>
      </c>
      <c r="K191" s="162">
        <v>33.620149000000005</v>
      </c>
      <c r="L191" s="162">
        <v>119.69134</v>
      </c>
      <c r="M191" s="162">
        <v>187.01451999999998</v>
      </c>
      <c r="N191" s="162">
        <v>360.27740599999998</v>
      </c>
      <c r="O191" s="162">
        <v>366.38659999999999</v>
      </c>
      <c r="P191" s="162">
        <v>878.91332899999998</v>
      </c>
      <c r="Q191" s="162">
        <v>583.15170309999996</v>
      </c>
      <c r="R191" s="162">
        <v>802.10559730640011</v>
      </c>
      <c r="S191" s="162">
        <v>757.75636349029992</v>
      </c>
      <c r="T191" s="162">
        <v>947.25856250979996</v>
      </c>
      <c r="U191" s="162">
        <v>488.27694587569999</v>
      </c>
      <c r="V191" s="162">
        <v>587.93514282449996</v>
      </c>
      <c r="W191" s="162">
        <v>853.37801145000003</v>
      </c>
      <c r="X191" s="162">
        <v>997.78212918480006</v>
      </c>
      <c r="Y191" s="162">
        <v>975.75266644999999</v>
      </c>
      <c r="Z191" s="162">
        <v>777.36137255000006</v>
      </c>
      <c r="AA191" s="162"/>
      <c r="AB191" s="162"/>
    </row>
    <row r="192" spans="1:28" ht="13.5">
      <c r="A192" s="68" t="s">
        <v>466</v>
      </c>
      <c r="B192" s="133" t="s">
        <v>97</v>
      </c>
      <c r="C192" s="162">
        <v>5.0125310000000001</v>
      </c>
      <c r="D192" s="162">
        <v>14.455260000000001</v>
      </c>
      <c r="E192" s="162">
        <v>30.205074999999997</v>
      </c>
      <c r="F192" s="162">
        <v>6.9730739999999996</v>
      </c>
      <c r="G192" s="162">
        <v>10.60816</v>
      </c>
      <c r="H192" s="162">
        <v>4.2064190000000004</v>
      </c>
      <c r="I192" s="162">
        <v>1.4114469999999999</v>
      </c>
      <c r="J192" s="162">
        <v>1.3578E-2</v>
      </c>
      <c r="K192" s="162">
        <v>6.3244600000000002</v>
      </c>
      <c r="L192" s="162">
        <v>-17.043424999999999</v>
      </c>
      <c r="M192" s="162">
        <v>0</v>
      </c>
      <c r="N192" s="162">
        <v>-254.59715399999999</v>
      </c>
      <c r="O192" s="162">
        <v>-303.40878099999998</v>
      </c>
      <c r="P192" s="162">
        <v>132.05974900000001</v>
      </c>
      <c r="Q192" s="162">
        <v>-174.05290194</v>
      </c>
      <c r="R192" s="162">
        <v>-165.07974091999998</v>
      </c>
      <c r="S192" s="162">
        <v>-428.62245994</v>
      </c>
      <c r="T192" s="162">
        <v>-171.78901660579993</v>
      </c>
      <c r="U192" s="162">
        <v>-284.52060533169993</v>
      </c>
      <c r="V192" s="162">
        <v>211.65373204759996</v>
      </c>
      <c r="W192" s="162">
        <v>713.35389573999998</v>
      </c>
      <c r="X192" s="162">
        <v>1558.8203583084</v>
      </c>
      <c r="Y192" s="162">
        <v>1731.9272120499998</v>
      </c>
      <c r="Z192" s="162">
        <v>1868.0282841799999</v>
      </c>
    </row>
    <row r="193" spans="1:26" ht="13.5">
      <c r="A193" s="68" t="s">
        <v>413</v>
      </c>
      <c r="B193" s="133" t="s">
        <v>121</v>
      </c>
      <c r="C193" s="2">
        <f t="shared" ref="C193:W193" si="78">C188-C189-C192</f>
        <v>1.4591379999999843</v>
      </c>
      <c r="D193" s="2">
        <f t="shared" si="78"/>
        <v>-14.561935999999994</v>
      </c>
      <c r="E193" s="2">
        <f t="shared" si="78"/>
        <v>-6.1475400000000242</v>
      </c>
      <c r="F193" s="2">
        <f t="shared" si="78"/>
        <v>152.030169</v>
      </c>
      <c r="G193" s="2">
        <f t="shared" si="78"/>
        <v>53.998316999999929</v>
      </c>
      <c r="H193" s="2">
        <f t="shared" si="78"/>
        <v>16.809495000000066</v>
      </c>
      <c r="I193" s="2">
        <f t="shared" si="78"/>
        <v>28.674156839999977</v>
      </c>
      <c r="J193" s="2">
        <f t="shared" si="78"/>
        <v>77.088793050000106</v>
      </c>
      <c r="K193" s="2">
        <f t="shared" si="78"/>
        <v>103.35680799999993</v>
      </c>
      <c r="L193" s="2">
        <f t="shared" si="78"/>
        <v>52.860625999999954</v>
      </c>
      <c r="M193" s="2">
        <f t="shared" si="78"/>
        <v>17.49185926999985</v>
      </c>
      <c r="N193" s="2">
        <f t="shared" si="78"/>
        <v>9.9441495299997769</v>
      </c>
      <c r="O193" s="2">
        <f t="shared" si="78"/>
        <v>-55.526408140000001</v>
      </c>
      <c r="P193" s="2">
        <f t="shared" si="78"/>
        <v>-127.03125483000042</v>
      </c>
      <c r="Q193" s="2">
        <f t="shared" si="78"/>
        <v>-162.60298691999944</v>
      </c>
      <c r="R193" s="2">
        <f t="shared" si="78"/>
        <v>-147.32083128030067</v>
      </c>
      <c r="S193" s="2">
        <f t="shared" si="78"/>
        <v>41.002731658099947</v>
      </c>
      <c r="T193" s="2">
        <f t="shared" si="78"/>
        <v>41.173474997199719</v>
      </c>
      <c r="U193" s="2">
        <f t="shared" si="78"/>
        <v>-79.51336394429984</v>
      </c>
      <c r="V193" s="2">
        <f t="shared" si="78"/>
        <v>-208.40394476820072</v>
      </c>
      <c r="W193" s="2">
        <f t="shared" si="78"/>
        <v>-927.49283815999934</v>
      </c>
      <c r="X193" s="2">
        <f>X188-X189-X192</f>
        <v>-1499.993366828402</v>
      </c>
      <c r="Y193" s="2">
        <f>Y188-Y189-Y192</f>
        <v>-1512.0847919169992</v>
      </c>
      <c r="Z193" s="2">
        <f>Z188-Z189-Z192</f>
        <v>-1696.9744430759984</v>
      </c>
    </row>
    <row r="194" spans="1:26" ht="13.5">
      <c r="A194" s="67" t="s">
        <v>286</v>
      </c>
      <c r="B194" s="133" t="s">
        <v>118</v>
      </c>
      <c r="C194" s="162">
        <v>153.813647</v>
      </c>
      <c r="D194" s="162">
        <v>208.95965200000001</v>
      </c>
      <c r="E194" s="162">
        <v>277.06627099999997</v>
      </c>
      <c r="F194" s="162">
        <v>261.93806499999999</v>
      </c>
      <c r="G194" s="162">
        <v>308.78091699999999</v>
      </c>
      <c r="H194" s="162">
        <v>391.77619200000004</v>
      </c>
      <c r="I194" s="162">
        <v>431.422235</v>
      </c>
      <c r="J194" s="162">
        <v>516.33693000000005</v>
      </c>
      <c r="K194" s="162">
        <v>589.94068600000003</v>
      </c>
      <c r="L194" s="162">
        <v>866.65871299999992</v>
      </c>
      <c r="M194" s="162">
        <v>1007.3680469999999</v>
      </c>
      <c r="N194" s="162">
        <v>1272.0985369999999</v>
      </c>
      <c r="O194" s="162">
        <v>1793.8020099999999</v>
      </c>
      <c r="P194" s="162">
        <v>1642.0807870000001</v>
      </c>
      <c r="Q194" s="162">
        <v>1874.96135402</v>
      </c>
      <c r="R194" s="162">
        <v>2081.1287516433999</v>
      </c>
      <c r="S194" s="162">
        <v>2901.0719750399003</v>
      </c>
      <c r="T194" s="162">
        <v>3255.3136593824001</v>
      </c>
      <c r="U194" s="162">
        <v>3989.0833168152003</v>
      </c>
      <c r="V194" s="162">
        <v>4501.0099203820992</v>
      </c>
      <c r="W194" s="162">
        <v>4948.1581463700004</v>
      </c>
      <c r="X194" s="162">
        <v>6332.5354768037996</v>
      </c>
      <c r="Y194" s="162">
        <v>6842.9233725600006</v>
      </c>
      <c r="Z194" s="162">
        <v>7856.5086931900014</v>
      </c>
    </row>
    <row r="195" spans="1:26" ht="13.5">
      <c r="A195" s="68" t="s">
        <v>433</v>
      </c>
      <c r="B195" s="133" t="s">
        <v>88</v>
      </c>
      <c r="C195" s="162">
        <v>131.36475899999999</v>
      </c>
      <c r="D195" s="162">
        <v>185.57400100000001</v>
      </c>
      <c r="E195" s="162">
        <v>254.554891</v>
      </c>
      <c r="F195" s="162">
        <v>221.97492199999999</v>
      </c>
      <c r="G195" s="162">
        <v>259.771503</v>
      </c>
      <c r="H195" s="162">
        <v>329.15705500000001</v>
      </c>
      <c r="I195" s="162">
        <v>365.668948</v>
      </c>
      <c r="J195" s="162">
        <v>417.17828700000001</v>
      </c>
      <c r="K195" s="162">
        <v>473.24204400000002</v>
      </c>
      <c r="L195" s="162">
        <v>676.15748499999995</v>
      </c>
      <c r="M195" s="162">
        <v>811.39990799999998</v>
      </c>
      <c r="N195" s="162">
        <v>929.53787699999998</v>
      </c>
      <c r="O195" s="162">
        <v>1310.4875939999999</v>
      </c>
      <c r="P195" s="162">
        <v>1290.7032850000001</v>
      </c>
      <c r="Q195" s="162">
        <v>1457.9379499500001</v>
      </c>
      <c r="R195" s="162">
        <v>1618.17955992</v>
      </c>
      <c r="S195" s="162">
        <v>1753.5844716499998</v>
      </c>
      <c r="T195" s="162">
        <v>1918.05888779</v>
      </c>
      <c r="U195" s="162">
        <v>2351.5525512300001</v>
      </c>
      <c r="V195" s="162">
        <v>2462.1084538699997</v>
      </c>
      <c r="W195" s="162">
        <v>2503.73180963</v>
      </c>
      <c r="X195" s="162">
        <v>2999.3227041100004</v>
      </c>
      <c r="Y195" s="162">
        <v>3308.86945702</v>
      </c>
      <c r="Z195" s="162">
        <v>3565.4959368600003</v>
      </c>
    </row>
    <row r="196" spans="1:26" ht="13.5">
      <c r="A196" s="68" t="s">
        <v>434</v>
      </c>
      <c r="B196" s="133" t="s">
        <v>125</v>
      </c>
      <c r="C196" s="162">
        <v>11.908148000000001</v>
      </c>
      <c r="D196" s="162">
        <v>13.722975</v>
      </c>
      <c r="E196" s="162">
        <v>15.652882999999999</v>
      </c>
      <c r="F196" s="162">
        <v>18.049869000000001</v>
      </c>
      <c r="G196" s="162">
        <v>29.690570000000001</v>
      </c>
      <c r="H196" s="162">
        <v>38.943140999999997</v>
      </c>
      <c r="I196" s="162">
        <v>53.299855000000001</v>
      </c>
      <c r="J196" s="162">
        <v>72.228193000000005</v>
      </c>
      <c r="K196" s="162">
        <v>81.405400999999998</v>
      </c>
      <c r="L196" s="162">
        <v>92.333619000000013</v>
      </c>
      <c r="M196" s="162">
        <v>129.83328499999999</v>
      </c>
      <c r="N196" s="162">
        <v>224.558527</v>
      </c>
      <c r="O196" s="162">
        <v>278.25338500000004</v>
      </c>
      <c r="P196" s="162">
        <v>121.235848</v>
      </c>
      <c r="Q196" s="162">
        <v>127.29106723000001</v>
      </c>
      <c r="R196" s="162">
        <v>244.75037637599999</v>
      </c>
      <c r="S196" s="162">
        <v>752.33199318820004</v>
      </c>
      <c r="T196" s="162">
        <v>874.35806775230003</v>
      </c>
      <c r="U196" s="162">
        <v>992.62069474970008</v>
      </c>
      <c r="V196" s="162">
        <v>1154.3723335883999</v>
      </c>
      <c r="W196" s="162">
        <v>1717.24547723</v>
      </c>
      <c r="X196" s="162">
        <v>2766.3046281767997</v>
      </c>
      <c r="Y196" s="162">
        <v>2818.28481573</v>
      </c>
      <c r="Z196" s="162">
        <v>3642.79912079</v>
      </c>
    </row>
    <row r="197" spans="1:26" ht="13.5">
      <c r="A197" s="68" t="s">
        <v>435</v>
      </c>
      <c r="B197" s="133" t="s">
        <v>87</v>
      </c>
      <c r="C197" s="2">
        <f t="shared" ref="C197:S197" si="79">C194-C195-C196</f>
        <v>10.54074000000001</v>
      </c>
      <c r="D197" s="2">
        <f t="shared" si="79"/>
        <v>9.6626759999999958</v>
      </c>
      <c r="E197" s="2">
        <f t="shared" si="79"/>
        <v>6.858496999999975</v>
      </c>
      <c r="F197" s="2">
        <f t="shared" si="79"/>
        <v>21.913274000000001</v>
      </c>
      <c r="G197" s="2">
        <f t="shared" si="79"/>
        <v>19.318843999999991</v>
      </c>
      <c r="H197" s="2">
        <f t="shared" si="79"/>
        <v>23.675996000000026</v>
      </c>
      <c r="I197" s="2">
        <f t="shared" si="79"/>
        <v>12.453431999999999</v>
      </c>
      <c r="J197" s="2">
        <f t="shared" si="79"/>
        <v>26.930450000000036</v>
      </c>
      <c r="K197" s="2">
        <f t="shared" si="79"/>
        <v>35.293241000000009</v>
      </c>
      <c r="L197" s="2">
        <f t="shared" si="79"/>
        <v>98.167608999999956</v>
      </c>
      <c r="M197" s="2">
        <f t="shared" si="79"/>
        <v>66.134853999999962</v>
      </c>
      <c r="N197" s="2">
        <f t="shared" si="79"/>
        <v>118.00213299999987</v>
      </c>
      <c r="O197" s="2">
        <f t="shared" si="79"/>
        <v>205.0610309999999</v>
      </c>
      <c r="P197" s="2">
        <f t="shared" si="79"/>
        <v>230.14165400000005</v>
      </c>
      <c r="Q197" s="2">
        <f t="shared" si="79"/>
        <v>289.73233683999996</v>
      </c>
      <c r="R197" s="2">
        <f t="shared" si="79"/>
        <v>218.19881534739997</v>
      </c>
      <c r="S197" s="2">
        <f t="shared" si="79"/>
        <v>395.15551020170039</v>
      </c>
      <c r="T197" s="2">
        <f>T194-T195-T196</f>
        <v>462.89670384010014</v>
      </c>
      <c r="U197" s="2">
        <f t="shared" ref="U197:Z197" si="80">U194-U195-U196</f>
        <v>644.91007083550016</v>
      </c>
      <c r="V197" s="2">
        <f t="shared" si="80"/>
        <v>884.52913292369954</v>
      </c>
      <c r="W197" s="2">
        <f t="shared" si="80"/>
        <v>727.18085951000035</v>
      </c>
      <c r="X197" s="2">
        <f t="shared" si="80"/>
        <v>566.90814451699953</v>
      </c>
      <c r="Y197" s="2">
        <f t="shared" si="80"/>
        <v>715.76909981000063</v>
      </c>
      <c r="Z197" s="2">
        <f t="shared" si="80"/>
        <v>648.21363554000118</v>
      </c>
    </row>
    <row r="198" spans="1:26" ht="13.5">
      <c r="A198" s="68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">
      <c r="A199" s="76" t="s">
        <v>336</v>
      </c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26" ht="13.5">
      <c r="A200" s="70" t="s">
        <v>467</v>
      </c>
      <c r="D200" s="2"/>
      <c r="E200" s="2"/>
      <c r="F200" s="2"/>
      <c r="G200" s="2"/>
      <c r="H200" s="2"/>
      <c r="I200" s="2"/>
      <c r="J200" s="2"/>
      <c r="K200" s="2"/>
    </row>
    <row r="201" spans="1:26" ht="13.5">
      <c r="A201" s="71" t="s">
        <v>405</v>
      </c>
      <c r="C201" s="2">
        <v>38.300000000000011</v>
      </c>
      <c r="D201" s="2">
        <f t="shared" ref="D201:Z202" si="81">D205-D211</f>
        <v>3.8000000000000114</v>
      </c>
      <c r="E201" s="2">
        <f t="shared" si="81"/>
        <v>-71.999999999999972</v>
      </c>
      <c r="F201" s="2">
        <f t="shared" si="81"/>
        <v>-211.10000000000002</v>
      </c>
      <c r="G201" s="2">
        <f t="shared" si="81"/>
        <v>-229.5</v>
      </c>
      <c r="H201" s="2">
        <f t="shared" si="81"/>
        <v>-218.70000000000002</v>
      </c>
      <c r="I201" s="2">
        <f t="shared" si="81"/>
        <v>-149.69999999999999</v>
      </c>
      <c r="J201" s="2">
        <f t="shared" si="81"/>
        <v>-134.69999999999999</v>
      </c>
      <c r="K201" s="2">
        <f t="shared" si="81"/>
        <v>-124.89999999999998</v>
      </c>
      <c r="L201" s="2">
        <f t="shared" si="81"/>
        <v>85.199999999999932</v>
      </c>
      <c r="M201" s="2">
        <f t="shared" si="81"/>
        <v>37.5</v>
      </c>
      <c r="N201" s="2">
        <f t="shared" si="81"/>
        <v>298.00000000000011</v>
      </c>
      <c r="O201" s="2">
        <f t="shared" si="81"/>
        <v>235.20000000000005</v>
      </c>
      <c r="P201" s="2">
        <f t="shared" si="81"/>
        <v>-102.80000000000018</v>
      </c>
      <c r="Q201" s="2">
        <f t="shared" si="81"/>
        <v>307.5</v>
      </c>
      <c r="R201" s="2">
        <f t="shared" si="81"/>
        <v>675.30000000000018</v>
      </c>
      <c r="S201" s="2">
        <f t="shared" si="81"/>
        <v>437.5</v>
      </c>
      <c r="T201" s="2">
        <f t="shared" si="81"/>
        <v>548.89999999999964</v>
      </c>
      <c r="U201" s="2">
        <f t="shared" si="81"/>
        <v>682.30000000000018</v>
      </c>
      <c r="V201" s="2">
        <f t="shared" si="81"/>
        <v>459.30000000000018</v>
      </c>
      <c r="W201" s="2">
        <f t="shared" si="81"/>
        <v>508.69999999999982</v>
      </c>
      <c r="X201" s="2">
        <f t="shared" si="81"/>
        <v>750.80000000000018</v>
      </c>
      <c r="Y201" s="2">
        <f t="shared" si="81"/>
        <v>760.19999999999982</v>
      </c>
      <c r="Z201" s="2">
        <f t="shared" si="81"/>
        <v>211.19999999999982</v>
      </c>
    </row>
    <row r="202" spans="1:26" ht="13.5">
      <c r="A202" s="71" t="s">
        <v>372</v>
      </c>
      <c r="C202" s="2">
        <v>74</v>
      </c>
      <c r="D202" s="2">
        <f t="shared" si="81"/>
        <v>-2.6999999999999886</v>
      </c>
      <c r="E202" s="2">
        <f t="shared" si="81"/>
        <v>-82.5</v>
      </c>
      <c r="F202" s="2">
        <f t="shared" si="81"/>
        <v>-215.89999999999998</v>
      </c>
      <c r="G202" s="2">
        <f t="shared" si="81"/>
        <v>-226</v>
      </c>
      <c r="H202" s="2">
        <f t="shared" si="81"/>
        <v>-207.10000000000002</v>
      </c>
      <c r="I202" s="2">
        <f t="shared" si="81"/>
        <v>-163.90000000000003</v>
      </c>
      <c r="J202" s="2">
        <f t="shared" si="81"/>
        <v>-151.5</v>
      </c>
      <c r="K202" s="2">
        <f t="shared" si="81"/>
        <v>-145.80000000000001</v>
      </c>
      <c r="L202" s="2">
        <f t="shared" si="81"/>
        <v>59.800000000000011</v>
      </c>
      <c r="M202" s="2">
        <f t="shared" si="81"/>
        <v>192</v>
      </c>
      <c r="N202" s="2">
        <f t="shared" si="81"/>
        <v>636</v>
      </c>
      <c r="O202" s="2">
        <f t="shared" si="81"/>
        <v>1093.6999999999998</v>
      </c>
      <c r="P202" s="2">
        <f t="shared" si="81"/>
        <v>1041.5</v>
      </c>
      <c r="Q202" s="2">
        <f t="shared" si="81"/>
        <v>1206.4000000000001</v>
      </c>
      <c r="R202" s="2">
        <f t="shared" si="81"/>
        <v>1398.5000000000002</v>
      </c>
      <c r="S202" s="2">
        <f t="shared" si="81"/>
        <v>2011.1</v>
      </c>
      <c r="T202" s="2">
        <f t="shared" si="81"/>
        <v>2295.4</v>
      </c>
      <c r="U202" s="2">
        <f t="shared" si="81"/>
        <v>2486.8000000000002</v>
      </c>
      <c r="V202" s="2">
        <f t="shared" si="81"/>
        <v>2449</v>
      </c>
      <c r="W202" s="2">
        <f t="shared" si="81"/>
        <v>2302.1</v>
      </c>
      <c r="X202" s="2">
        <f t="shared" si="81"/>
        <v>2555.9</v>
      </c>
      <c r="Y202" s="2">
        <f t="shared" si="81"/>
        <v>2747.2999999999997</v>
      </c>
      <c r="Z202" s="2">
        <f t="shared" si="81"/>
        <v>2920.3</v>
      </c>
    </row>
    <row r="203" spans="1:26" ht="13.5">
      <c r="A203" s="71" t="s">
        <v>373</v>
      </c>
      <c r="C203" s="2">
        <v>-35.699999999999989</v>
      </c>
      <c r="D203" s="2">
        <f t="shared" ref="D203:Z203" si="82">D209-D213</f>
        <v>6.5</v>
      </c>
      <c r="E203" s="2">
        <f t="shared" si="82"/>
        <v>10.500000000000028</v>
      </c>
      <c r="F203" s="2">
        <f t="shared" si="82"/>
        <v>4.7999999999999545</v>
      </c>
      <c r="G203" s="2">
        <f t="shared" si="82"/>
        <v>-3.5</v>
      </c>
      <c r="H203" s="2">
        <f t="shared" si="82"/>
        <v>-11.599999999999994</v>
      </c>
      <c r="I203" s="2">
        <f t="shared" si="82"/>
        <v>14.200000000000045</v>
      </c>
      <c r="J203" s="2">
        <f t="shared" si="82"/>
        <v>16.800000000000011</v>
      </c>
      <c r="K203" s="2">
        <f t="shared" si="82"/>
        <v>20.900000000000034</v>
      </c>
      <c r="L203" s="2">
        <f t="shared" si="82"/>
        <v>25.39999999999992</v>
      </c>
      <c r="M203" s="2">
        <f t="shared" si="82"/>
        <v>-154.5</v>
      </c>
      <c r="N203" s="2">
        <f t="shared" si="82"/>
        <v>-337.99999999999989</v>
      </c>
      <c r="O203" s="2">
        <f t="shared" si="82"/>
        <v>-858.5</v>
      </c>
      <c r="P203" s="2">
        <f t="shared" si="82"/>
        <v>-1144.3000000000002</v>
      </c>
      <c r="Q203" s="2">
        <f t="shared" si="82"/>
        <v>-898.90000000000009</v>
      </c>
      <c r="R203" s="2">
        <f t="shared" si="82"/>
        <v>-723.2</v>
      </c>
      <c r="S203" s="2">
        <f t="shared" si="82"/>
        <v>-1573.6</v>
      </c>
      <c r="T203" s="2">
        <f t="shared" si="82"/>
        <v>-1746.5000000000005</v>
      </c>
      <c r="U203" s="2">
        <f t="shared" si="82"/>
        <v>-1804.5</v>
      </c>
      <c r="V203" s="2">
        <f t="shared" si="82"/>
        <v>-1989.6999999999998</v>
      </c>
      <c r="W203" s="2">
        <f t="shared" si="82"/>
        <v>-1793.4</v>
      </c>
      <c r="X203" s="2">
        <f t="shared" si="82"/>
        <v>-1805.1</v>
      </c>
      <c r="Y203" s="2">
        <f t="shared" si="82"/>
        <v>-1987.1</v>
      </c>
      <c r="Z203" s="2">
        <f t="shared" si="82"/>
        <v>-2709.1000000000004</v>
      </c>
    </row>
    <row r="204" spans="1:26" ht="13.5">
      <c r="A204" s="68" t="s">
        <v>408</v>
      </c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26" ht="13.5">
      <c r="A205" s="71" t="s">
        <v>405</v>
      </c>
      <c r="C205" s="2">
        <v>207.3</v>
      </c>
      <c r="D205" s="2">
        <f t="shared" ref="D205:Z205" si="83">ROUND(D169/D240,1)</f>
        <v>211.9</v>
      </c>
      <c r="E205" s="2">
        <f t="shared" si="83"/>
        <v>229.9</v>
      </c>
      <c r="F205" s="2">
        <f t="shared" si="83"/>
        <v>172.7</v>
      </c>
      <c r="G205" s="2">
        <f t="shared" si="83"/>
        <v>179.7</v>
      </c>
      <c r="H205" s="2">
        <f t="shared" si="83"/>
        <v>158.9</v>
      </c>
      <c r="I205" s="2">
        <f t="shared" si="83"/>
        <v>248</v>
      </c>
      <c r="J205" s="2">
        <f t="shared" si="83"/>
        <v>305.5</v>
      </c>
      <c r="K205" s="2">
        <f t="shared" si="83"/>
        <v>312.3</v>
      </c>
      <c r="L205" s="2">
        <f t="shared" si="83"/>
        <v>545.79999999999995</v>
      </c>
      <c r="M205" s="2">
        <f t="shared" si="83"/>
        <v>634.1</v>
      </c>
      <c r="N205" s="2">
        <f t="shared" si="83"/>
        <v>1156.9000000000001</v>
      </c>
      <c r="O205" s="2">
        <f t="shared" si="83"/>
        <v>1859</v>
      </c>
      <c r="P205" s="2">
        <f t="shared" si="83"/>
        <v>2215</v>
      </c>
      <c r="Q205" s="2">
        <f t="shared" si="83"/>
        <v>2706.3</v>
      </c>
      <c r="R205" s="2">
        <f t="shared" si="83"/>
        <v>3144.4</v>
      </c>
      <c r="S205" s="2">
        <f t="shared" si="83"/>
        <v>3371.3</v>
      </c>
      <c r="T205" s="2">
        <f t="shared" si="83"/>
        <v>3639.2</v>
      </c>
      <c r="U205" s="2">
        <f t="shared" si="83"/>
        <v>3770</v>
      </c>
      <c r="V205" s="2">
        <f t="shared" si="83"/>
        <v>3547.3</v>
      </c>
      <c r="W205" s="2">
        <f t="shared" si="83"/>
        <v>3795.6</v>
      </c>
      <c r="X205" s="2">
        <f t="shared" si="83"/>
        <v>4007.5</v>
      </c>
      <c r="Y205" s="2">
        <f t="shared" si="83"/>
        <v>4680.2</v>
      </c>
      <c r="Z205" s="2">
        <f t="shared" si="83"/>
        <v>4802.8</v>
      </c>
    </row>
    <row r="206" spans="1:26" ht="13.5">
      <c r="A206" s="71" t="s">
        <v>372</v>
      </c>
      <c r="C206" s="2">
        <v>193.5</v>
      </c>
      <c r="D206" s="2">
        <f t="shared" ref="D206:Z206" si="84">ROUND(D184/D240,1)</f>
        <v>190.3</v>
      </c>
      <c r="E206" s="2">
        <f t="shared" si="84"/>
        <v>198.7</v>
      </c>
      <c r="F206" s="2">
        <f t="shared" si="84"/>
        <v>126.5</v>
      </c>
      <c r="G206" s="2">
        <f t="shared" si="84"/>
        <v>134.5</v>
      </c>
      <c r="H206" s="2">
        <f t="shared" si="84"/>
        <v>112</v>
      </c>
      <c r="I206" s="2">
        <f t="shared" si="84"/>
        <v>163.69999999999999</v>
      </c>
      <c r="J206" s="2">
        <f t="shared" si="84"/>
        <v>202.2</v>
      </c>
      <c r="K206" s="2">
        <f t="shared" si="84"/>
        <v>196.2</v>
      </c>
      <c r="L206" s="2">
        <f t="shared" si="84"/>
        <v>386.6</v>
      </c>
      <c r="M206" s="2">
        <f t="shared" si="84"/>
        <v>479.3</v>
      </c>
      <c r="N206" s="2">
        <f t="shared" si="84"/>
        <v>933.6</v>
      </c>
      <c r="O206" s="2">
        <f t="shared" si="84"/>
        <v>1412.6</v>
      </c>
      <c r="P206" s="2">
        <f t="shared" si="84"/>
        <v>1505</v>
      </c>
      <c r="Q206" s="2">
        <f t="shared" si="84"/>
        <v>2113.8000000000002</v>
      </c>
      <c r="R206" s="2">
        <f t="shared" si="84"/>
        <v>2268.8000000000002</v>
      </c>
      <c r="S206" s="2">
        <f t="shared" si="84"/>
        <v>2819.5</v>
      </c>
      <c r="T206" s="2">
        <f t="shared" si="84"/>
        <v>2873.8</v>
      </c>
      <c r="U206" s="2">
        <f t="shared" si="84"/>
        <v>2824.3</v>
      </c>
      <c r="V206" s="2">
        <f t="shared" si="84"/>
        <v>2700.6</v>
      </c>
      <c r="W206" s="2">
        <f t="shared" si="84"/>
        <v>2522.1</v>
      </c>
      <c r="X206" s="2">
        <f t="shared" si="84"/>
        <v>2756.5</v>
      </c>
      <c r="Y206" s="2">
        <f t="shared" si="84"/>
        <v>3039.2</v>
      </c>
      <c r="Z206" s="2">
        <f t="shared" si="84"/>
        <v>3288.8</v>
      </c>
    </row>
    <row r="207" spans="1:26" ht="13.5">
      <c r="A207" s="73" t="s">
        <v>428</v>
      </c>
      <c r="C207" s="2">
        <v>193.5</v>
      </c>
      <c r="D207" s="2">
        <f t="shared" ref="D207:Z207" si="85">ROUND(D185/D240,1)</f>
        <v>190.3</v>
      </c>
      <c r="E207" s="2">
        <f t="shared" si="85"/>
        <v>198.3</v>
      </c>
      <c r="F207" s="2">
        <f t="shared" si="85"/>
        <v>126.5</v>
      </c>
      <c r="G207" s="2">
        <f t="shared" si="85"/>
        <v>134.5</v>
      </c>
      <c r="H207" s="2">
        <f t="shared" si="85"/>
        <v>112</v>
      </c>
      <c r="I207" s="2">
        <f t="shared" si="85"/>
        <v>161.9</v>
      </c>
      <c r="J207" s="2">
        <f t="shared" si="85"/>
        <v>202.2</v>
      </c>
      <c r="K207" s="2">
        <f t="shared" si="85"/>
        <v>196.2</v>
      </c>
      <c r="L207" s="2">
        <f t="shared" si="85"/>
        <v>386.6</v>
      </c>
      <c r="M207" s="2">
        <f t="shared" si="85"/>
        <v>478.6</v>
      </c>
      <c r="N207" s="2">
        <f t="shared" si="85"/>
        <v>930.8</v>
      </c>
      <c r="O207" s="2">
        <f t="shared" si="85"/>
        <v>1361.1</v>
      </c>
      <c r="P207" s="2">
        <f t="shared" si="85"/>
        <v>1480.1</v>
      </c>
      <c r="Q207" s="2">
        <f t="shared" si="85"/>
        <v>2110.4</v>
      </c>
      <c r="R207" s="2">
        <f t="shared" si="85"/>
        <v>2263.9</v>
      </c>
      <c r="S207" s="2">
        <f t="shared" si="85"/>
        <v>2818.2</v>
      </c>
      <c r="T207" s="2">
        <f t="shared" si="85"/>
        <v>2873</v>
      </c>
      <c r="U207" s="2">
        <f t="shared" si="85"/>
        <v>2823.4</v>
      </c>
      <c r="V207" s="2">
        <f t="shared" si="85"/>
        <v>2699.1</v>
      </c>
      <c r="W207" s="2">
        <f t="shared" si="85"/>
        <v>2520.6999999999998</v>
      </c>
      <c r="X207" s="2">
        <f t="shared" si="85"/>
        <v>2756.4</v>
      </c>
      <c r="Y207" s="2">
        <f t="shared" si="85"/>
        <v>3039</v>
      </c>
      <c r="Z207" s="2">
        <f t="shared" si="85"/>
        <v>3288.2</v>
      </c>
    </row>
    <row r="208" spans="1:26" ht="13.5">
      <c r="A208" s="73" t="s">
        <v>429</v>
      </c>
      <c r="C208" s="2">
        <v>0</v>
      </c>
      <c r="D208" s="2">
        <f t="shared" ref="D208:Z208" si="86">D206-D207</f>
        <v>0</v>
      </c>
      <c r="E208" s="2">
        <f t="shared" si="86"/>
        <v>0.39999999999997726</v>
      </c>
      <c r="F208" s="2">
        <f t="shared" si="86"/>
        <v>0</v>
      </c>
      <c r="G208" s="2">
        <f t="shared" si="86"/>
        <v>0</v>
      </c>
      <c r="H208" s="2">
        <f t="shared" si="86"/>
        <v>0</v>
      </c>
      <c r="I208" s="2">
        <f t="shared" si="86"/>
        <v>1.7999999999999829</v>
      </c>
      <c r="J208" s="2">
        <f t="shared" si="86"/>
        <v>0</v>
      </c>
      <c r="K208" s="2">
        <f t="shared" si="86"/>
        <v>0</v>
      </c>
      <c r="L208" s="2">
        <f t="shared" si="86"/>
        <v>0</v>
      </c>
      <c r="M208" s="2">
        <f t="shared" si="86"/>
        <v>0.69999999999998863</v>
      </c>
      <c r="N208" s="2">
        <f t="shared" si="86"/>
        <v>2.8000000000000682</v>
      </c>
      <c r="O208" s="2">
        <f t="shared" si="86"/>
        <v>51.5</v>
      </c>
      <c r="P208" s="2">
        <f t="shared" si="86"/>
        <v>24.900000000000091</v>
      </c>
      <c r="Q208" s="2">
        <f t="shared" si="86"/>
        <v>3.4000000000000909</v>
      </c>
      <c r="R208" s="2">
        <f t="shared" si="86"/>
        <v>4.9000000000000909</v>
      </c>
      <c r="S208" s="2">
        <f t="shared" si="86"/>
        <v>1.3000000000001819</v>
      </c>
      <c r="T208" s="2">
        <f t="shared" si="86"/>
        <v>0.8000000000001819</v>
      </c>
      <c r="U208" s="2">
        <f t="shared" si="86"/>
        <v>0.90000000000009095</v>
      </c>
      <c r="V208" s="2">
        <f t="shared" si="86"/>
        <v>1.5</v>
      </c>
      <c r="W208" s="2">
        <f t="shared" si="86"/>
        <v>1.4000000000000909</v>
      </c>
      <c r="X208" s="2">
        <f t="shared" si="86"/>
        <v>9.9999999999909051E-2</v>
      </c>
      <c r="Y208" s="2">
        <f t="shared" si="86"/>
        <v>0.1999999999998181</v>
      </c>
      <c r="Z208" s="2">
        <f t="shared" si="86"/>
        <v>0.6000000000003638</v>
      </c>
    </row>
    <row r="209" spans="1:27" ht="13.5">
      <c r="A209" s="71" t="s">
        <v>373</v>
      </c>
      <c r="C209" s="2">
        <v>13.800000000000011</v>
      </c>
      <c r="D209" s="2">
        <f t="shared" ref="D209:Z209" si="87">D205-D206</f>
        <v>21.599999999999994</v>
      </c>
      <c r="E209" s="2">
        <f t="shared" si="87"/>
        <v>31.200000000000017</v>
      </c>
      <c r="F209" s="2">
        <f t="shared" si="87"/>
        <v>46.199999999999989</v>
      </c>
      <c r="G209" s="2">
        <f t="shared" si="87"/>
        <v>45.199999999999989</v>
      </c>
      <c r="H209" s="2">
        <f t="shared" si="87"/>
        <v>46.900000000000006</v>
      </c>
      <c r="I209" s="2">
        <f t="shared" si="87"/>
        <v>84.300000000000011</v>
      </c>
      <c r="J209" s="2">
        <f t="shared" si="87"/>
        <v>103.30000000000001</v>
      </c>
      <c r="K209" s="2">
        <f t="shared" si="87"/>
        <v>116.10000000000002</v>
      </c>
      <c r="L209" s="2">
        <f t="shared" si="87"/>
        <v>159.19999999999993</v>
      </c>
      <c r="M209" s="2">
        <f t="shared" si="87"/>
        <v>154.80000000000001</v>
      </c>
      <c r="N209" s="2">
        <f t="shared" si="87"/>
        <v>223.30000000000007</v>
      </c>
      <c r="O209" s="2">
        <f t="shared" si="87"/>
        <v>446.40000000000009</v>
      </c>
      <c r="P209" s="2">
        <f t="shared" si="87"/>
        <v>710</v>
      </c>
      <c r="Q209" s="2">
        <f t="shared" si="87"/>
        <v>592.5</v>
      </c>
      <c r="R209" s="2">
        <f t="shared" si="87"/>
        <v>875.59999999999991</v>
      </c>
      <c r="S209" s="2">
        <f t="shared" si="87"/>
        <v>551.80000000000018</v>
      </c>
      <c r="T209" s="2">
        <f t="shared" si="87"/>
        <v>765.39999999999964</v>
      </c>
      <c r="U209" s="2">
        <f t="shared" si="87"/>
        <v>945.69999999999982</v>
      </c>
      <c r="V209" s="2">
        <f t="shared" si="87"/>
        <v>846.70000000000027</v>
      </c>
      <c r="W209" s="2">
        <f t="shared" si="87"/>
        <v>1273.5</v>
      </c>
      <c r="X209" s="2">
        <f t="shared" si="87"/>
        <v>1251</v>
      </c>
      <c r="Y209" s="2">
        <f t="shared" si="87"/>
        <v>1641</v>
      </c>
      <c r="Z209" s="2">
        <f t="shared" si="87"/>
        <v>1514</v>
      </c>
    </row>
    <row r="210" spans="1:27" ht="13.5">
      <c r="A210" s="68" t="s">
        <v>409</v>
      </c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27" ht="13.5">
      <c r="A211" s="71" t="s">
        <v>405</v>
      </c>
      <c r="C211" s="2">
        <v>169</v>
      </c>
      <c r="D211" s="2">
        <f t="shared" ref="D211:Z211" si="88">ROUND(D170/D240,1)</f>
        <v>208.1</v>
      </c>
      <c r="E211" s="2">
        <f t="shared" si="88"/>
        <v>301.89999999999998</v>
      </c>
      <c r="F211" s="2">
        <f t="shared" si="88"/>
        <v>383.8</v>
      </c>
      <c r="G211" s="2">
        <f t="shared" si="88"/>
        <v>409.2</v>
      </c>
      <c r="H211" s="2">
        <f t="shared" si="88"/>
        <v>377.6</v>
      </c>
      <c r="I211" s="2">
        <f t="shared" si="88"/>
        <v>397.7</v>
      </c>
      <c r="J211" s="2">
        <f t="shared" si="88"/>
        <v>440.2</v>
      </c>
      <c r="K211" s="2">
        <f t="shared" si="88"/>
        <v>437.2</v>
      </c>
      <c r="L211" s="2">
        <f t="shared" si="88"/>
        <v>460.6</v>
      </c>
      <c r="M211" s="2">
        <f t="shared" si="88"/>
        <v>596.6</v>
      </c>
      <c r="N211" s="2">
        <f t="shared" si="88"/>
        <v>858.9</v>
      </c>
      <c r="O211" s="2">
        <f t="shared" si="88"/>
        <v>1623.8</v>
      </c>
      <c r="P211" s="2">
        <f t="shared" si="88"/>
        <v>2317.8000000000002</v>
      </c>
      <c r="Q211" s="2">
        <f t="shared" si="88"/>
        <v>2398.8000000000002</v>
      </c>
      <c r="R211" s="2">
        <f t="shared" si="88"/>
        <v>2469.1</v>
      </c>
      <c r="S211" s="2">
        <f t="shared" si="88"/>
        <v>2933.8</v>
      </c>
      <c r="T211" s="2">
        <f t="shared" si="88"/>
        <v>3090.3</v>
      </c>
      <c r="U211" s="2">
        <f t="shared" si="88"/>
        <v>3087.7</v>
      </c>
      <c r="V211" s="2">
        <f t="shared" si="88"/>
        <v>3088</v>
      </c>
      <c r="W211" s="2">
        <f t="shared" si="88"/>
        <v>3286.9</v>
      </c>
      <c r="X211" s="2">
        <f t="shared" si="88"/>
        <v>3256.7</v>
      </c>
      <c r="Y211" s="2">
        <f t="shared" si="88"/>
        <v>3920</v>
      </c>
      <c r="Z211" s="2">
        <f t="shared" si="88"/>
        <v>4591.6000000000004</v>
      </c>
    </row>
    <row r="212" spans="1:27" ht="13.5">
      <c r="A212" s="71" t="s">
        <v>372</v>
      </c>
      <c r="C212" s="2">
        <v>119.5</v>
      </c>
      <c r="D212" s="2">
        <f t="shared" ref="D212:Z212" si="89">ROUND(D187/D240,1)</f>
        <v>193</v>
      </c>
      <c r="E212" s="2">
        <f t="shared" si="89"/>
        <v>281.2</v>
      </c>
      <c r="F212" s="2">
        <f t="shared" si="89"/>
        <v>342.4</v>
      </c>
      <c r="G212" s="2">
        <f t="shared" si="89"/>
        <v>360.5</v>
      </c>
      <c r="H212" s="2">
        <f t="shared" si="89"/>
        <v>319.10000000000002</v>
      </c>
      <c r="I212" s="2">
        <f t="shared" si="89"/>
        <v>327.60000000000002</v>
      </c>
      <c r="J212" s="2">
        <f t="shared" si="89"/>
        <v>353.7</v>
      </c>
      <c r="K212" s="2">
        <f t="shared" si="89"/>
        <v>342</v>
      </c>
      <c r="L212" s="2">
        <f t="shared" si="89"/>
        <v>326.8</v>
      </c>
      <c r="M212" s="2">
        <f t="shared" si="89"/>
        <v>287.3</v>
      </c>
      <c r="N212" s="2">
        <f t="shared" si="89"/>
        <v>297.60000000000002</v>
      </c>
      <c r="O212" s="2">
        <f t="shared" si="89"/>
        <v>318.89999999999998</v>
      </c>
      <c r="P212" s="2">
        <f t="shared" si="89"/>
        <v>463.5</v>
      </c>
      <c r="Q212" s="2">
        <f t="shared" si="89"/>
        <v>907.4</v>
      </c>
      <c r="R212" s="2">
        <f t="shared" si="89"/>
        <v>870.3</v>
      </c>
      <c r="S212" s="2">
        <f t="shared" si="89"/>
        <v>808.4</v>
      </c>
      <c r="T212" s="2">
        <f t="shared" si="89"/>
        <v>578.4</v>
      </c>
      <c r="U212" s="2">
        <f t="shared" si="89"/>
        <v>337.5</v>
      </c>
      <c r="V212" s="2">
        <f t="shared" si="89"/>
        <v>251.6</v>
      </c>
      <c r="W212" s="2">
        <f t="shared" si="89"/>
        <v>220</v>
      </c>
      <c r="X212" s="2">
        <f t="shared" si="89"/>
        <v>200.6</v>
      </c>
      <c r="Y212" s="2">
        <f t="shared" si="89"/>
        <v>291.89999999999998</v>
      </c>
      <c r="Z212" s="2">
        <f t="shared" si="89"/>
        <v>368.5</v>
      </c>
    </row>
    <row r="213" spans="1:27" ht="13.5">
      <c r="A213" s="71" t="s">
        <v>373</v>
      </c>
      <c r="C213" s="2">
        <v>49.5</v>
      </c>
      <c r="D213" s="2">
        <f t="shared" ref="D213:Z213" si="90">D211-D212</f>
        <v>15.099999999999994</v>
      </c>
      <c r="E213" s="2">
        <f t="shared" si="90"/>
        <v>20.699999999999989</v>
      </c>
      <c r="F213" s="2">
        <f t="shared" si="90"/>
        <v>41.400000000000034</v>
      </c>
      <c r="G213" s="2">
        <f t="shared" si="90"/>
        <v>48.699999999999989</v>
      </c>
      <c r="H213" s="2">
        <f t="shared" si="90"/>
        <v>58.5</v>
      </c>
      <c r="I213" s="2">
        <f t="shared" si="90"/>
        <v>70.099999999999966</v>
      </c>
      <c r="J213" s="2">
        <f t="shared" si="90"/>
        <v>86.5</v>
      </c>
      <c r="K213" s="2">
        <f t="shared" si="90"/>
        <v>95.199999999999989</v>
      </c>
      <c r="L213" s="2">
        <f t="shared" si="90"/>
        <v>133.80000000000001</v>
      </c>
      <c r="M213" s="2">
        <f t="shared" si="90"/>
        <v>309.3</v>
      </c>
      <c r="N213" s="2">
        <f t="shared" si="90"/>
        <v>561.29999999999995</v>
      </c>
      <c r="O213" s="2">
        <f t="shared" si="90"/>
        <v>1304.9000000000001</v>
      </c>
      <c r="P213" s="2">
        <f t="shared" si="90"/>
        <v>1854.3000000000002</v>
      </c>
      <c r="Q213" s="2">
        <f t="shared" si="90"/>
        <v>1491.4</v>
      </c>
      <c r="R213" s="2">
        <f t="shared" si="90"/>
        <v>1598.8</v>
      </c>
      <c r="S213" s="2">
        <f t="shared" si="90"/>
        <v>2125.4</v>
      </c>
      <c r="T213" s="2">
        <f t="shared" si="90"/>
        <v>2511.9</v>
      </c>
      <c r="U213" s="2">
        <f t="shared" si="90"/>
        <v>2750.2</v>
      </c>
      <c r="V213" s="2">
        <f t="shared" si="90"/>
        <v>2836.4</v>
      </c>
      <c r="W213" s="2">
        <f t="shared" si="90"/>
        <v>3066.9</v>
      </c>
      <c r="X213" s="2">
        <f t="shared" si="90"/>
        <v>3056.1</v>
      </c>
      <c r="Y213" s="2">
        <f t="shared" si="90"/>
        <v>3628.1</v>
      </c>
      <c r="Z213" s="2">
        <f t="shared" si="90"/>
        <v>4223.1000000000004</v>
      </c>
    </row>
    <row r="214" spans="1:27" ht="13.5">
      <c r="A214" s="70" t="s">
        <v>468</v>
      </c>
      <c r="C214" s="2">
        <v>-15.304443000000006</v>
      </c>
      <c r="D214" s="2">
        <f t="shared" ref="D214:Z214" si="91">D172-D189</f>
        <v>-11.008931000000018</v>
      </c>
      <c r="E214" s="2">
        <f t="shared" si="91"/>
        <v>-3.3989109999999982</v>
      </c>
      <c r="F214" s="2">
        <f t="shared" si="91"/>
        <v>-14.408771000000002</v>
      </c>
      <c r="G214" s="2">
        <f t="shared" si="91"/>
        <v>-15.030361000000084</v>
      </c>
      <c r="H214" s="2">
        <f t="shared" si="91"/>
        <v>-13.333047000000079</v>
      </c>
      <c r="I214" s="2">
        <f t="shared" si="91"/>
        <v>-15.740731999999866</v>
      </c>
      <c r="J214" s="2">
        <f t="shared" si="91"/>
        <v>-43.877116999999998</v>
      </c>
      <c r="K214" s="2">
        <f t="shared" si="91"/>
        <v>-20.395622000000003</v>
      </c>
      <c r="L214" s="2">
        <f t="shared" si="91"/>
        <v>14.118845000000078</v>
      </c>
      <c r="M214" s="2">
        <f t="shared" si="91"/>
        <v>-13.295625389999941</v>
      </c>
      <c r="N214" s="2">
        <f t="shared" si="91"/>
        <v>6.1809160999999904</v>
      </c>
      <c r="O214" s="2">
        <f t="shared" si="91"/>
        <v>-35.96456199000005</v>
      </c>
      <c r="P214" s="2">
        <f t="shared" si="91"/>
        <v>-53.009293990000003</v>
      </c>
      <c r="Q214" s="2">
        <f t="shared" si="91"/>
        <v>106.84520939449993</v>
      </c>
      <c r="R214" s="2">
        <f t="shared" si="91"/>
        <v>272.0114732321</v>
      </c>
      <c r="S214" s="2">
        <f t="shared" si="91"/>
        <v>196.68150785929998</v>
      </c>
      <c r="T214" s="2">
        <f t="shared" si="91"/>
        <v>339.94802126579998</v>
      </c>
      <c r="U214" s="2">
        <f t="shared" si="91"/>
        <v>556.06975707610025</v>
      </c>
      <c r="V214" s="2">
        <f t="shared" si="91"/>
        <v>794.22146829760004</v>
      </c>
      <c r="W214" s="2">
        <f t="shared" si="91"/>
        <v>1102.8282074635588</v>
      </c>
      <c r="X214" s="2">
        <f t="shared" si="91"/>
        <v>1436.7400777302271</v>
      </c>
      <c r="Y214" s="2">
        <f t="shared" si="91"/>
        <v>1439.1167075493634</v>
      </c>
      <c r="Z214" s="2">
        <f t="shared" si="91"/>
        <v>1620.4428979600007</v>
      </c>
      <c r="AA214" s="2"/>
    </row>
    <row r="215" spans="1:27" ht="13.5">
      <c r="A215" s="68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7" ht="15">
      <c r="A216" s="1" t="s">
        <v>469</v>
      </c>
      <c r="C216" s="114"/>
      <c r="D216" s="114"/>
      <c r="E216" s="114"/>
      <c r="F216" s="114"/>
      <c r="G216" s="114"/>
      <c r="H216" s="114"/>
      <c r="I216" s="114"/>
      <c r="J216" s="114"/>
      <c r="L216" s="114"/>
      <c r="M216" s="114"/>
      <c r="N216" s="114"/>
      <c r="O216" s="114"/>
      <c r="P216" s="114"/>
      <c r="Q216" s="114"/>
      <c r="R216" s="114"/>
      <c r="S216" s="114"/>
      <c r="T216" s="114"/>
      <c r="U216" s="114"/>
      <c r="V216" s="114"/>
      <c r="W216" s="2"/>
      <c r="X216" s="2"/>
      <c r="Y216" s="2"/>
      <c r="Z216" s="2"/>
    </row>
    <row r="217" spans="1:27" ht="13.5">
      <c r="A217" s="67"/>
      <c r="C217" s="26"/>
      <c r="D217" s="26"/>
      <c r="E217" s="26"/>
      <c r="F217" s="26"/>
      <c r="G217" s="26"/>
      <c r="H217" s="26"/>
      <c r="I217" s="26"/>
      <c r="J217" s="26"/>
      <c r="K217" s="26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  <c r="Y217" s="129"/>
      <c r="Z217" s="129"/>
    </row>
    <row r="218" spans="1:27" ht="13.5">
      <c r="A218" s="67" t="s">
        <v>470</v>
      </c>
      <c r="B218" s="133" t="s">
        <v>90</v>
      </c>
      <c r="C218" s="164">
        <v>0.49846701668159088</v>
      </c>
      <c r="D218" s="164">
        <v>0.69481563949537428</v>
      </c>
      <c r="E218" s="164">
        <v>0.74406762554150574</v>
      </c>
      <c r="F218" s="164">
        <v>0.77056558791764085</v>
      </c>
      <c r="G218" s="164">
        <v>0.91814239944579679</v>
      </c>
      <c r="H218" s="164">
        <v>0.95522221415001585</v>
      </c>
      <c r="I218" s="164">
        <v>1</v>
      </c>
      <c r="J218" s="164">
        <v>1.0557938329472449</v>
      </c>
      <c r="K218" s="164">
        <v>1.1063167852455784</v>
      </c>
      <c r="L218" s="164">
        <v>1.1688934297641524</v>
      </c>
      <c r="M218" s="164">
        <v>1.2652928225948961</v>
      </c>
      <c r="N218" s="164">
        <v>1.3812057356672653</v>
      </c>
      <c r="O218" s="164">
        <v>1.5088970917477156</v>
      </c>
      <c r="P218" s="164">
        <v>1.6597791015477183</v>
      </c>
      <c r="Q218" s="164">
        <v>1.6884520821303322</v>
      </c>
      <c r="R218" s="164">
        <v>1.8085178008801335</v>
      </c>
      <c r="S218" s="164">
        <v>1.96303813859471</v>
      </c>
      <c r="T218" s="164">
        <v>1.9445010050962694</v>
      </c>
      <c r="U218" s="164">
        <v>1.9345204079108966</v>
      </c>
      <c r="V218" s="164">
        <v>1.9939127825345753</v>
      </c>
      <c r="W218" s="164">
        <v>2.073762483127759</v>
      </c>
      <c r="X218" s="164">
        <v>2.1180139544093008</v>
      </c>
      <c r="Y218" s="164">
        <v>2.2458426415181805</v>
      </c>
      <c r="Z218" s="164">
        <v>2.3045769224847183</v>
      </c>
    </row>
    <row r="219" spans="1:27" ht="13.5">
      <c r="A219" s="68" t="s">
        <v>471</v>
      </c>
      <c r="B219" s="133" t="s">
        <v>96</v>
      </c>
      <c r="C219" s="26">
        <v>1.6271722102143706</v>
      </c>
      <c r="D219" s="26">
        <f t="shared" ref="D219:Z219" si="92">D218/C218-1</f>
        <v>0.39390494504715923</v>
      </c>
      <c r="E219" s="26">
        <f t="shared" si="92"/>
        <v>7.0884970410139081E-2</v>
      </c>
      <c r="F219" s="26">
        <f t="shared" si="92"/>
        <v>3.5612303863981287E-2</v>
      </c>
      <c r="G219" s="26">
        <f t="shared" si="92"/>
        <v>0.19151752147012457</v>
      </c>
      <c r="H219" s="26">
        <f t="shared" si="92"/>
        <v>4.0385690418611508E-2</v>
      </c>
      <c r="I219" s="26">
        <f t="shared" si="92"/>
        <v>4.6876826341218036E-2</v>
      </c>
      <c r="J219" s="26">
        <f t="shared" si="92"/>
        <v>5.5793832947244937E-2</v>
      </c>
      <c r="K219" s="26">
        <f t="shared" si="92"/>
        <v>4.7853047367494961E-2</v>
      </c>
      <c r="L219" s="26">
        <f t="shared" si="92"/>
        <v>5.6563043563226278E-2</v>
      </c>
      <c r="M219" s="26">
        <f t="shared" si="92"/>
        <v>8.247064306811458E-2</v>
      </c>
      <c r="N219" s="26">
        <f t="shared" si="92"/>
        <v>9.1609555513523011E-2</v>
      </c>
      <c r="O219" s="26">
        <f t="shared" si="92"/>
        <v>9.2449193326555434E-2</v>
      </c>
      <c r="P219" s="26">
        <f t="shared" si="92"/>
        <v>9.9994897349321654E-2</v>
      </c>
      <c r="Q219" s="26">
        <f t="shared" si="92"/>
        <v>1.7275178700512983E-2</v>
      </c>
      <c r="R219" s="26">
        <f t="shared" si="92"/>
        <v>7.1109935556070702E-2</v>
      </c>
      <c r="S219" s="26">
        <f t="shared" si="92"/>
        <v>8.5440318939286941E-2</v>
      </c>
      <c r="T219" s="26">
        <f t="shared" si="92"/>
        <v>-9.4430837251643363E-3</v>
      </c>
      <c r="U219" s="26">
        <f t="shared" si="92"/>
        <v>-5.1327292499283583E-3</v>
      </c>
      <c r="V219" s="26">
        <f t="shared" si="92"/>
        <v>3.0701343020628435E-2</v>
      </c>
      <c r="W219" s="26">
        <f t="shared" si="92"/>
        <v>4.0046736894721269E-2</v>
      </c>
      <c r="X219" s="26">
        <f t="shared" si="92"/>
        <v>2.1338736543637049E-2</v>
      </c>
      <c r="Y219" s="26">
        <f t="shared" si="92"/>
        <v>6.035309014030088E-2</v>
      </c>
      <c r="Z219" s="26">
        <f t="shared" si="92"/>
        <v>2.6152447139766499E-2</v>
      </c>
    </row>
    <row r="220" spans="1:27" ht="13.5">
      <c r="A220" s="67" t="s">
        <v>472</v>
      </c>
      <c r="B220" s="133" t="s">
        <v>91</v>
      </c>
      <c r="C220" s="164">
        <v>0.63065476663419462</v>
      </c>
      <c r="D220" s="164">
        <v>0.71748178874395763</v>
      </c>
      <c r="E220" s="164">
        <v>0.7695596769228209</v>
      </c>
      <c r="F220" s="164">
        <v>0.85162849160506116</v>
      </c>
      <c r="G220" s="164">
        <v>0.94436218142303108</v>
      </c>
      <c r="H220" s="164">
        <v>0.98816770357841921</v>
      </c>
      <c r="I220" s="164">
        <v>1.0217933519558895</v>
      </c>
      <c r="J220" s="164">
        <v>1.0772033960247416</v>
      </c>
      <c r="K220" s="164">
        <v>1.1520978506421355</v>
      </c>
      <c r="L220" s="164">
        <v>1.2383107308695471</v>
      </c>
      <c r="M220" s="164">
        <v>1.3148257327150676</v>
      </c>
      <c r="N220" s="164">
        <v>1.430241507833963</v>
      </c>
      <c r="O220" s="164">
        <v>1.5872066663759794</v>
      </c>
      <c r="P220" s="164">
        <v>1.6752608716139197</v>
      </c>
      <c r="Q220" s="164">
        <v>1.7252880761280489</v>
      </c>
      <c r="R220" s="164">
        <v>1.91923022501352</v>
      </c>
      <c r="S220" s="164">
        <v>1.9584190018051275</v>
      </c>
      <c r="T220" s="164">
        <v>1.9315073602621871</v>
      </c>
      <c r="U220" s="164">
        <v>1.9773297517116246</v>
      </c>
      <c r="V220" s="164">
        <v>2.0159199120368556</v>
      </c>
      <c r="W220" s="164">
        <v>2.1142855842713844</v>
      </c>
      <c r="X220" s="164">
        <v>2.1530190089568855</v>
      </c>
      <c r="Y220" s="164">
        <v>2.2976232921756856</v>
      </c>
      <c r="Z220" s="164">
        <v>2.3324337933625161</v>
      </c>
    </row>
    <row r="221" spans="1:27" ht="13.5">
      <c r="A221" s="68" t="s">
        <v>473</v>
      </c>
      <c r="B221" s="132" t="s">
        <v>205</v>
      </c>
      <c r="C221" s="26">
        <v>0.57384830797340847</v>
      </c>
      <c r="D221" s="26">
        <f t="shared" ref="D221:Z221" si="93">D220/C220-1</f>
        <v>0.13767758003821795</v>
      </c>
      <c r="E221" s="26">
        <f t="shared" si="93"/>
        <v>7.2584264849470559E-2</v>
      </c>
      <c r="F221" s="26">
        <f t="shared" si="93"/>
        <v>0.10664386030515849</v>
      </c>
      <c r="G221" s="26">
        <f t="shared" si="93"/>
        <v>0.10888983956278286</v>
      </c>
      <c r="H221" s="26">
        <f t="shared" si="93"/>
        <v>4.6386357921892829E-2</v>
      </c>
      <c r="I221" s="26">
        <f t="shared" si="93"/>
        <v>3.4028281085996648E-2</v>
      </c>
      <c r="J221" s="26">
        <f t="shared" si="93"/>
        <v>5.4228229184294152E-2</v>
      </c>
      <c r="K221" s="26">
        <f t="shared" si="93"/>
        <v>6.9526753158949184E-2</v>
      </c>
      <c r="L221" s="26">
        <f t="shared" si="93"/>
        <v>7.4831213494027216E-2</v>
      </c>
      <c r="M221" s="26">
        <f t="shared" si="93"/>
        <v>6.1789823780168174E-2</v>
      </c>
      <c r="N221" s="26">
        <f t="shared" si="93"/>
        <v>8.7780283156282612E-2</v>
      </c>
      <c r="O221" s="26">
        <f t="shared" si="93"/>
        <v>0.10974731028449392</v>
      </c>
      <c r="P221" s="26">
        <f t="shared" si="93"/>
        <v>5.5477466862580593E-2</v>
      </c>
      <c r="Q221" s="26">
        <f t="shared" si="93"/>
        <v>2.9862336882454432E-2</v>
      </c>
      <c r="R221" s="26">
        <f t="shared" si="93"/>
        <v>0.11241145845088241</v>
      </c>
      <c r="S221" s="26">
        <f t="shared" si="93"/>
        <v>2.0419007725522631E-2</v>
      </c>
      <c r="T221" s="26">
        <f t="shared" si="93"/>
        <v>-1.3741513699640051E-2</v>
      </c>
      <c r="U221" s="26">
        <f t="shared" si="93"/>
        <v>2.3723643198138022E-2</v>
      </c>
      <c r="V221" s="26">
        <f t="shared" si="93"/>
        <v>1.9516299844184459E-2</v>
      </c>
      <c r="W221" s="26">
        <f t="shared" si="93"/>
        <v>4.8794434564189304E-2</v>
      </c>
      <c r="X221" s="26">
        <f t="shared" si="93"/>
        <v>1.831986415347453E-2</v>
      </c>
      <c r="Y221" s="26">
        <f t="shared" si="93"/>
        <v>6.7163495824804409E-2</v>
      </c>
      <c r="Z221" s="26">
        <f t="shared" si="93"/>
        <v>1.5150656465476198E-2</v>
      </c>
    </row>
    <row r="222" spans="1:27" ht="13.5">
      <c r="A222" s="67" t="s">
        <v>474</v>
      </c>
      <c r="B222" s="133" t="s">
        <v>124</v>
      </c>
      <c r="C222" s="164">
        <v>0.51722250253168534</v>
      </c>
      <c r="D222" s="164">
        <v>0.72518861888803798</v>
      </c>
      <c r="E222" s="164">
        <v>0.7726012987678984</v>
      </c>
      <c r="F222" s="164">
        <v>0.82619070463627775</v>
      </c>
      <c r="G222" s="164">
        <v>0.90655106972687927</v>
      </c>
      <c r="H222" s="164">
        <v>0.94897435506848948</v>
      </c>
      <c r="I222" s="164">
        <v>1</v>
      </c>
      <c r="J222" s="164">
        <v>1.059196597309207</v>
      </c>
      <c r="K222" s="164">
        <v>1.0954694886919842</v>
      </c>
      <c r="L222" s="164">
        <v>1.1871330238462277</v>
      </c>
      <c r="M222" s="164">
        <v>1.2812391663917897</v>
      </c>
      <c r="N222" s="164">
        <v>1.3899482933842806</v>
      </c>
      <c r="O222" s="164">
        <v>1.5214842201295626</v>
      </c>
      <c r="P222" s="164">
        <v>1.664314701833266</v>
      </c>
      <c r="Q222" s="164">
        <v>1.6303027493278084</v>
      </c>
      <c r="R222" s="164">
        <v>1.7704547039971288</v>
      </c>
      <c r="S222" s="164">
        <v>1.9384810769301313</v>
      </c>
      <c r="T222" s="164">
        <v>1.9583249724262035</v>
      </c>
      <c r="U222" s="164">
        <v>1.9446592252500616</v>
      </c>
      <c r="V222" s="164">
        <v>2.0181767537665065</v>
      </c>
      <c r="W222" s="164">
        <v>2.1369820999514277</v>
      </c>
      <c r="X222" s="164">
        <v>2.2265036051332525</v>
      </c>
      <c r="Y222" s="164">
        <v>2.3621600171531969</v>
      </c>
      <c r="Z222" s="164">
        <v>2.4482074478728708</v>
      </c>
    </row>
    <row r="223" spans="1:27" ht="13.5">
      <c r="A223" s="68" t="s">
        <v>475</v>
      </c>
      <c r="B223" s="133" t="s">
        <v>98</v>
      </c>
      <c r="C223" s="26">
        <v>1.6223308118862589</v>
      </c>
      <c r="D223" s="26">
        <f t="shared" ref="D223:Z223" si="94">D222/C222-1</f>
        <v>0.402082498998799</v>
      </c>
      <c r="E223" s="26">
        <f t="shared" si="94"/>
        <v>6.5379790367587676E-2</v>
      </c>
      <c r="F223" s="26">
        <f t="shared" si="94"/>
        <v>6.9362303627809929E-2</v>
      </c>
      <c r="G223" s="26">
        <f t="shared" si="94"/>
        <v>9.7266121053709131E-2</v>
      </c>
      <c r="H223" s="26">
        <f t="shared" si="94"/>
        <v>4.6796354621688518E-2</v>
      </c>
      <c r="I223" s="26">
        <f t="shared" si="94"/>
        <v>5.3769255890827372E-2</v>
      </c>
      <c r="J223" s="26">
        <f t="shared" si="94"/>
        <v>5.9196597309207011E-2</v>
      </c>
      <c r="K223" s="26">
        <f t="shared" si="94"/>
        <v>3.4245664567772671E-2</v>
      </c>
      <c r="L223" s="26">
        <f t="shared" si="94"/>
        <v>8.3675114734315326E-2</v>
      </c>
      <c r="M223" s="26">
        <f t="shared" si="94"/>
        <v>7.9271775492071539E-2</v>
      </c>
      <c r="N223" s="26">
        <f t="shared" si="94"/>
        <v>8.4846865319170961E-2</v>
      </c>
      <c r="O223" s="26">
        <f t="shared" si="94"/>
        <v>9.4633683404880653E-2</v>
      </c>
      <c r="P223" s="26">
        <f t="shared" si="94"/>
        <v>9.3875756195184623E-2</v>
      </c>
      <c r="Q223" s="26">
        <f t="shared" si="94"/>
        <v>-2.0436010369909607E-2</v>
      </c>
      <c r="R223" s="26">
        <f t="shared" si="94"/>
        <v>8.5966827159622117E-2</v>
      </c>
      <c r="S223" s="26">
        <f t="shared" si="94"/>
        <v>9.4905773388978432E-2</v>
      </c>
      <c r="T223" s="26">
        <f t="shared" si="94"/>
        <v>1.0236827035473572E-2</v>
      </c>
      <c r="U223" s="26">
        <f t="shared" si="94"/>
        <v>-6.978283670258878E-3</v>
      </c>
      <c r="V223" s="26">
        <f t="shared" si="94"/>
        <v>3.7804838792252271E-2</v>
      </c>
      <c r="W223" s="26">
        <f t="shared" si="94"/>
        <v>5.8867661597625576E-2</v>
      </c>
      <c r="X223" s="26">
        <f t="shared" si="94"/>
        <v>4.1891555939499669E-2</v>
      </c>
      <c r="Y223" s="26">
        <f t="shared" si="94"/>
        <v>6.0928000164556462E-2</v>
      </c>
      <c r="Z223" s="26">
        <f t="shared" si="94"/>
        <v>3.642743509958124E-2</v>
      </c>
    </row>
    <row r="224" spans="1:27" ht="13.5">
      <c r="A224" s="67" t="s">
        <v>337</v>
      </c>
      <c r="B224" s="133" t="s">
        <v>105</v>
      </c>
      <c r="C224" s="26">
        <v>2.6084407971864065E-2</v>
      </c>
      <c r="D224" s="26">
        <f t="shared" ref="D224:Y224" si="95">D32/C32-1</f>
        <v>0.10496298396815851</v>
      </c>
      <c r="E224" s="26">
        <f t="shared" si="95"/>
        <v>0.10519039598065394</v>
      </c>
      <c r="F224" s="26">
        <f t="shared" si="95"/>
        <v>3.1049044635232725E-2</v>
      </c>
      <c r="G224" s="26">
        <f t="shared" si="95"/>
        <v>2.8692566559259891E-2</v>
      </c>
      <c r="H224" s="26">
        <f t="shared" si="95"/>
        <v>1.8383411466728949E-2</v>
      </c>
      <c r="I224" s="26">
        <f t="shared" si="95"/>
        <v>4.8054517419090503E-2</v>
      </c>
      <c r="J224" s="26">
        <f t="shared" si="95"/>
        <v>5.4738393934931073E-2</v>
      </c>
      <c r="K224" s="26">
        <f t="shared" si="95"/>
        <v>0.11058101011804911</v>
      </c>
      <c r="L224" s="26">
        <f t="shared" si="95"/>
        <v>5.8573339249901712E-2</v>
      </c>
      <c r="M224" s="26">
        <f t="shared" si="95"/>
        <v>9.5996366233887409E-2</v>
      </c>
      <c r="N224" s="26">
        <f t="shared" si="95"/>
        <v>9.3834821334065843E-2</v>
      </c>
      <c r="O224" s="26">
        <f t="shared" si="95"/>
        <v>0.12579578861486684</v>
      </c>
      <c r="P224" s="26">
        <f t="shared" si="95"/>
        <v>2.6131987749369756E-2</v>
      </c>
      <c r="Q224" s="26">
        <f t="shared" si="95"/>
        <v>-3.7414096408482256E-2</v>
      </c>
      <c r="R224" s="26">
        <f t="shared" si="95"/>
        <v>6.2011309605470188E-2</v>
      </c>
      <c r="S224" s="26">
        <f t="shared" si="95"/>
        <v>7.1854315089858734E-2</v>
      </c>
      <c r="T224" s="26">
        <f t="shared" si="95"/>
        <v>6.4005183016554223E-2</v>
      </c>
      <c r="U224" s="26">
        <f t="shared" si="95"/>
        <v>3.3199310024192075E-2</v>
      </c>
      <c r="V224" s="26">
        <f t="shared" si="95"/>
        <v>4.6233315255198359E-2</v>
      </c>
      <c r="W224" s="26">
        <f t="shared" si="95"/>
        <v>2.8803188148622594E-2</v>
      </c>
      <c r="X224" s="26">
        <f t="shared" si="95"/>
        <v>2.8489733760251434E-2</v>
      </c>
      <c r="Y224" s="26">
        <f t="shared" si="95"/>
        <v>4.8332305269000786E-2</v>
      </c>
      <c r="Z224" s="26">
        <f>Z32/Y32-1</f>
        <v>4.7219132369685557E-2</v>
      </c>
      <c r="AA224" s="128"/>
    </row>
    <row r="225" spans="1:26" ht="13.5">
      <c r="A225" s="67" t="s">
        <v>476</v>
      </c>
      <c r="B225" s="133" t="s">
        <v>123</v>
      </c>
      <c r="C225" s="26">
        <f t="shared" ref="C225:U225" si="96">C14/C29</f>
        <v>0.46661048443653491</v>
      </c>
      <c r="D225" s="26">
        <f t="shared" si="96"/>
        <v>0.62469319887881425</v>
      </c>
      <c r="E225" s="26">
        <f t="shared" si="96"/>
        <v>0.69100206950854026</v>
      </c>
      <c r="F225" s="26">
        <f t="shared" si="96"/>
        <v>0.67263934979304862</v>
      </c>
      <c r="G225" s="26">
        <f t="shared" si="96"/>
        <v>0.94132615371417561</v>
      </c>
      <c r="H225" s="26">
        <f t="shared" si="96"/>
        <v>0.96578536398803327</v>
      </c>
      <c r="I225" s="26">
        <f t="shared" si="96"/>
        <v>0.99999999999999967</v>
      </c>
      <c r="J225" s="26">
        <f t="shared" si="96"/>
        <v>1.05026738766017</v>
      </c>
      <c r="K225" s="26">
        <f t="shared" si="96"/>
        <v>1.1224032971428131</v>
      </c>
      <c r="L225" s="26">
        <f t="shared" si="96"/>
        <v>1.1443611621256753</v>
      </c>
      <c r="M225" s="26">
        <f t="shared" si="96"/>
        <v>1.2455578154522755</v>
      </c>
      <c r="N225" s="26">
        <f t="shared" si="96"/>
        <v>1.3710244433969929</v>
      </c>
      <c r="O225" s="26">
        <f t="shared" si="96"/>
        <v>1.4942928545172183</v>
      </c>
      <c r="P225" s="26">
        <f t="shared" si="96"/>
        <v>1.6543052291484752</v>
      </c>
      <c r="Q225" s="26">
        <f t="shared" si="96"/>
        <v>1.7795472034915341</v>
      </c>
      <c r="R225" s="26">
        <f t="shared" si="96"/>
        <v>1.8578280783448191</v>
      </c>
      <c r="S225" s="26">
        <f t="shared" si="96"/>
        <v>1.9919368580339654</v>
      </c>
      <c r="T225" s="26">
        <f t="shared" si="96"/>
        <v>1.9299362076527633</v>
      </c>
      <c r="U225" s="26">
        <f t="shared" si="96"/>
        <v>1.9248798411475292</v>
      </c>
      <c r="V225" s="26">
        <f>V14/V29</f>
        <v>1.9717588223698823</v>
      </c>
      <c r="W225" s="26">
        <f t="shared" ref="W225:Z225" si="97">W14/W29</f>
        <v>2.0200492013956226</v>
      </c>
      <c r="X225" s="26">
        <f t="shared" si="97"/>
        <v>2.0237859118845285</v>
      </c>
      <c r="Y225" s="26">
        <f t="shared" si="97"/>
        <v>2.1611746714354165</v>
      </c>
      <c r="Z225" s="26">
        <f t="shared" si="97"/>
        <v>2.2168876501690429</v>
      </c>
    </row>
    <row r="226" spans="1:26" ht="13.5">
      <c r="A226" s="68" t="s">
        <v>339</v>
      </c>
      <c r="C226" s="26"/>
      <c r="D226" s="26">
        <f t="shared" ref="D226:Z226" si="98">D225/C225-1</f>
        <v>0.33878946083514472</v>
      </c>
      <c r="E226" s="26">
        <f t="shared" si="98"/>
        <v>0.10614629829288313</v>
      </c>
      <c r="F226" s="26">
        <f t="shared" si="98"/>
        <v>-2.6574044457713053E-2</v>
      </c>
      <c r="G226" s="26">
        <f t="shared" si="98"/>
        <v>0.39945150994183432</v>
      </c>
      <c r="H226" s="26">
        <f t="shared" si="98"/>
        <v>2.5983778499459875E-2</v>
      </c>
      <c r="I226" s="26">
        <f t="shared" si="98"/>
        <v>3.542674934592438E-2</v>
      </c>
      <c r="J226" s="26">
        <f t="shared" si="98"/>
        <v>5.0267387660170471E-2</v>
      </c>
      <c r="K226" s="26">
        <f t="shared" si="98"/>
        <v>6.8683375614804643E-2</v>
      </c>
      <c r="L226" s="26">
        <f t="shared" si="98"/>
        <v>1.9563257733435035E-2</v>
      </c>
      <c r="M226" s="26">
        <f t="shared" si="98"/>
        <v>8.8430695374723589E-2</v>
      </c>
      <c r="N226" s="26">
        <f t="shared" si="98"/>
        <v>0.10073127588955733</v>
      </c>
      <c r="O226" s="26">
        <f t="shared" si="98"/>
        <v>8.9909710737762438E-2</v>
      </c>
      <c r="P226" s="26">
        <f t="shared" si="98"/>
        <v>0.10708233941395262</v>
      </c>
      <c r="Q226" s="26">
        <f t="shared" si="98"/>
        <v>7.5706690722077363E-2</v>
      </c>
      <c r="R226" s="26">
        <f t="shared" si="98"/>
        <v>4.3989209558305209E-2</v>
      </c>
      <c r="S226" s="26">
        <f t="shared" si="98"/>
        <v>7.2185785785209289E-2</v>
      </c>
      <c r="T226" s="26">
        <f t="shared" si="98"/>
        <v>-3.1125811107484802E-2</v>
      </c>
      <c r="U226" s="26">
        <f t="shared" si="98"/>
        <v>-2.6199656160572626E-3</v>
      </c>
      <c r="V226" s="26">
        <f t="shared" si="98"/>
        <v>2.4354237714082849E-2</v>
      </c>
      <c r="W226" s="26">
        <f t="shared" si="98"/>
        <v>2.4491017094930179E-2</v>
      </c>
      <c r="X226" s="26">
        <f t="shared" si="98"/>
        <v>1.8498116215803773E-3</v>
      </c>
      <c r="Y226" s="26">
        <f t="shared" si="98"/>
        <v>6.7887002643947092E-2</v>
      </c>
      <c r="Z226" s="26">
        <f t="shared" si="98"/>
        <v>2.5779026318415443E-2</v>
      </c>
    </row>
    <row r="227" spans="1:26" ht="13.5">
      <c r="A227" s="67" t="s">
        <v>477</v>
      </c>
      <c r="B227" s="133" t="s">
        <v>155</v>
      </c>
      <c r="C227" s="26"/>
      <c r="D227" s="26">
        <f t="shared" ref="D227:X227" si="99">(1+D226)/((1+D232)*(1+D238))-1</f>
        <v>0.35280363293816919</v>
      </c>
      <c r="E227" s="26">
        <f t="shared" si="99"/>
        <v>0.10372245756010301</v>
      </c>
      <c r="F227" s="26">
        <f t="shared" si="99"/>
        <v>-3.4882764635853269E-2</v>
      </c>
      <c r="G227" s="26">
        <f t="shared" si="99"/>
        <v>-4.5570981158734591E-2</v>
      </c>
      <c r="H227" s="26">
        <f t="shared" si="99"/>
        <v>-1.3484744990665321E-2</v>
      </c>
      <c r="I227" s="26">
        <f t="shared" si="99"/>
        <v>2.3718054855410786E-2</v>
      </c>
      <c r="J227" s="26">
        <f t="shared" si="99"/>
        <v>1.7285264510513709E-2</v>
      </c>
      <c r="K227" s="26">
        <f t="shared" si="99"/>
        <v>6.1438625633859267E-2</v>
      </c>
      <c r="L227" s="26">
        <f t="shared" si="99"/>
        <v>8.0554695748822347E-2</v>
      </c>
      <c r="M227" s="26">
        <f t="shared" si="99"/>
        <v>7.0557765994318622E-2</v>
      </c>
      <c r="N227" s="26">
        <f t="shared" si="99"/>
        <v>7.0870308348287558E-2</v>
      </c>
      <c r="O227" s="26">
        <f t="shared" si="99"/>
        <v>0.11217903550118247</v>
      </c>
      <c r="P227" s="26">
        <f t="shared" si="99"/>
        <v>0.11289703145271068</v>
      </c>
      <c r="Q227" s="26">
        <f t="shared" si="99"/>
        <v>8.4327353524318749E-2</v>
      </c>
      <c r="R227" s="26">
        <f t="shared" si="99"/>
        <v>-8.4422223022127318E-2</v>
      </c>
      <c r="S227" s="26">
        <f t="shared" si="99"/>
        <v>2.1722142548690204E-2</v>
      </c>
      <c r="T227" s="26">
        <f t="shared" si="99"/>
        <v>-1.3198982639287427E-2</v>
      </c>
      <c r="U227" s="26">
        <f t="shared" si="99"/>
        <v>1.1290305410971424E-3</v>
      </c>
      <c r="V227" s="26">
        <f t="shared" si="99"/>
        <v>-2.451213566699284E-2</v>
      </c>
      <c r="W227" s="26">
        <f t="shared" si="99"/>
        <v>-0.11262914468971497</v>
      </c>
      <c r="X227" s="26">
        <f t="shared" si="99"/>
        <v>-6.295538856982974E-3</v>
      </c>
      <c r="Y227" s="26">
        <f>(1+Y226)/((1+Y232)*(1+Y238))-1</f>
        <v>-2.1271675139767687E-2</v>
      </c>
      <c r="Z227" s="26">
        <f>(1+Z226)/((1+Z232)*(1+Z238))-1</f>
        <v>-1.4998846606770533E-2</v>
      </c>
    </row>
    <row r="228" spans="1:26" ht="13.5">
      <c r="A228" s="67" t="s">
        <v>478</v>
      </c>
      <c r="C228" s="164">
        <v>1.5238333333333336</v>
      </c>
      <c r="D228" s="164">
        <v>1.5685</v>
      </c>
      <c r="E228" s="164">
        <v>1.6051666666666664</v>
      </c>
      <c r="F228" s="164">
        <v>1.6300833333333336</v>
      </c>
      <c r="G228" s="164">
        <v>1.6659999999999999</v>
      </c>
      <c r="H228" s="164">
        <v>1.722</v>
      </c>
      <c r="I228" s="164">
        <v>1.7713333333333332</v>
      </c>
      <c r="J228" s="164">
        <v>1.7987500000000001</v>
      </c>
      <c r="K228" s="164">
        <v>1.84</v>
      </c>
      <c r="L228" s="164">
        <v>1.889</v>
      </c>
      <c r="M228" s="164">
        <v>1.9530000000000001</v>
      </c>
      <c r="N228" s="164">
        <v>2.0159166666666666</v>
      </c>
      <c r="O228" s="164">
        <v>2.07342416666667</v>
      </c>
      <c r="P228" s="164">
        <v>2.1530300000000002</v>
      </c>
      <c r="Q228" s="164">
        <v>2.1453700000000002</v>
      </c>
      <c r="R228" s="164">
        <v>2.1805599999999998</v>
      </c>
      <c r="S228" s="164">
        <v>2.24939</v>
      </c>
      <c r="T228" s="164">
        <v>2.2959399999999999</v>
      </c>
      <c r="U228" s="164">
        <v>2.3295699999999999</v>
      </c>
      <c r="V228" s="164">
        <v>2.3673600000000001</v>
      </c>
      <c r="W228" s="164">
        <v>2.3701700000000003</v>
      </c>
      <c r="X228" s="164">
        <v>2.4000716666666664</v>
      </c>
      <c r="Y228" s="164">
        <v>2.4512</v>
      </c>
      <c r="Z228" s="164">
        <v>2.5110700000000001</v>
      </c>
    </row>
    <row r="229" spans="1:26" ht="13.5">
      <c r="A229" s="67" t="s">
        <v>479</v>
      </c>
      <c r="B229" s="133" t="s">
        <v>122</v>
      </c>
      <c r="C229" s="26">
        <f t="shared" ref="C229:Z229" si="100">C228/$I$228</f>
        <v>0.86027474595408371</v>
      </c>
      <c r="D229" s="26">
        <f t="shared" si="100"/>
        <v>0.88549115543846446</v>
      </c>
      <c r="E229" s="26">
        <f t="shared" si="100"/>
        <v>0.90619119307489637</v>
      </c>
      <c r="F229" s="26">
        <f t="shared" si="100"/>
        <v>0.92025780955965397</v>
      </c>
      <c r="G229" s="26">
        <f t="shared" si="100"/>
        <v>0.94053443733534059</v>
      </c>
      <c r="H229" s="26">
        <f t="shared" si="100"/>
        <v>0.97214904027098237</v>
      </c>
      <c r="I229" s="26">
        <f t="shared" si="100"/>
        <v>1</v>
      </c>
      <c r="J229" s="26">
        <f t="shared" si="100"/>
        <v>1.0154779826872413</v>
      </c>
      <c r="K229" s="26">
        <f t="shared" si="100"/>
        <v>1.0387655250282275</v>
      </c>
      <c r="L229" s="26">
        <f t="shared" si="100"/>
        <v>1.0664283025969139</v>
      </c>
      <c r="M229" s="26">
        <f t="shared" si="100"/>
        <v>1.1025592773805044</v>
      </c>
      <c r="N229" s="26">
        <f t="shared" si="100"/>
        <v>1.1380786601430184</v>
      </c>
      <c r="O229" s="26">
        <f t="shared" si="100"/>
        <v>1.1705443168987599</v>
      </c>
      <c r="P229" s="26">
        <f t="shared" si="100"/>
        <v>1.2154855099736548</v>
      </c>
      <c r="Q229" s="26">
        <f t="shared" si="100"/>
        <v>1.2111610839292437</v>
      </c>
      <c r="R229" s="26">
        <f t="shared" si="100"/>
        <v>1.2310274745954084</v>
      </c>
      <c r="S229" s="26">
        <f t="shared" si="100"/>
        <v>1.2698852088821981</v>
      </c>
      <c r="T229" s="26">
        <f t="shared" si="100"/>
        <v>1.2961648475724501</v>
      </c>
      <c r="U229" s="26">
        <f t="shared" si="100"/>
        <v>1.3151505457282651</v>
      </c>
      <c r="V229" s="26">
        <f t="shared" si="100"/>
        <v>1.3364847572450134</v>
      </c>
      <c r="W229" s="26">
        <f t="shared" si="100"/>
        <v>1.3380711328566055</v>
      </c>
      <c r="X229" s="26">
        <f t="shared" si="100"/>
        <v>1.3549520135491155</v>
      </c>
      <c r="Y229" s="26">
        <f t="shared" si="100"/>
        <v>1.3838163342115168</v>
      </c>
      <c r="Z229" s="26">
        <f t="shared" si="100"/>
        <v>1.4176157320286038</v>
      </c>
    </row>
    <row r="230" spans="1:26" ht="13.5">
      <c r="A230" s="68" t="s">
        <v>480</v>
      </c>
      <c r="B230" s="133" t="s">
        <v>106</v>
      </c>
      <c r="C230" s="26">
        <v>2.805419688536559E-2</v>
      </c>
      <c r="D230" s="26">
        <f t="shared" ref="D230:Z230" si="101">D229/C229-1</f>
        <v>2.9312041999343563E-2</v>
      </c>
      <c r="E230" s="26">
        <f t="shared" si="101"/>
        <v>2.3376899373073856E-2</v>
      </c>
      <c r="F230" s="26">
        <f t="shared" si="101"/>
        <v>1.5522790987436696E-2</v>
      </c>
      <c r="G230" s="26">
        <f t="shared" si="101"/>
        <v>2.2033638362046748E-2</v>
      </c>
      <c r="H230" s="26">
        <f t="shared" si="101"/>
        <v>3.3613445378151363E-2</v>
      </c>
      <c r="I230" s="26">
        <f t="shared" si="101"/>
        <v>2.8648857917150439E-2</v>
      </c>
      <c r="J230" s="26">
        <f t="shared" si="101"/>
        <v>1.5477982687241321E-2</v>
      </c>
      <c r="K230" s="26">
        <f t="shared" si="101"/>
        <v>2.2932592077831826E-2</v>
      </c>
      <c r="L230" s="26">
        <f t="shared" si="101"/>
        <v>2.6630434782608514E-2</v>
      </c>
      <c r="M230" s="26">
        <f t="shared" si="101"/>
        <v>3.3880359978824659E-2</v>
      </c>
      <c r="N230" s="26">
        <f t="shared" si="101"/>
        <v>3.2215395118620815E-2</v>
      </c>
      <c r="O230" s="26">
        <f t="shared" si="101"/>
        <v>2.8526724815015614E-2</v>
      </c>
      <c r="P230" s="26">
        <f t="shared" si="101"/>
        <v>3.8393414436423967E-2</v>
      </c>
      <c r="Q230" s="26">
        <f t="shared" si="101"/>
        <v>-3.5577767146766082E-3</v>
      </c>
      <c r="R230" s="26">
        <f t="shared" si="101"/>
        <v>1.6402765024214894E-2</v>
      </c>
      <c r="S230" s="26">
        <f t="shared" si="101"/>
        <v>3.1565285981582702E-2</v>
      </c>
      <c r="T230" s="26">
        <f t="shared" si="101"/>
        <v>2.0694499397614363E-2</v>
      </c>
      <c r="U230" s="26">
        <f t="shared" si="101"/>
        <v>1.4647595320435247E-2</v>
      </c>
      <c r="V230" s="26">
        <f t="shared" si="101"/>
        <v>1.6221877857287126E-2</v>
      </c>
      <c r="W230" s="26">
        <f t="shared" si="101"/>
        <v>1.1869762097864722E-3</v>
      </c>
      <c r="X230" s="26">
        <f t="shared" si="101"/>
        <v>1.26158320570533E-2</v>
      </c>
      <c r="Y230" s="26">
        <f t="shared" si="101"/>
        <v>2.1302836095866695E-2</v>
      </c>
      <c r="Z230" s="26">
        <f t="shared" si="101"/>
        <v>2.4424771540469958E-2</v>
      </c>
    </row>
    <row r="231" spans="1:26" ht="13.5">
      <c r="A231" s="67" t="s">
        <v>673</v>
      </c>
      <c r="B231" s="133" t="s">
        <v>153</v>
      </c>
      <c r="C231" s="164">
        <v>1.0425917926565877</v>
      </c>
      <c r="D231" s="164">
        <v>1.0531317494600434</v>
      </c>
      <c r="E231" s="164">
        <v>1.0272138228941685</v>
      </c>
      <c r="F231" s="164">
        <v>0.96526997840172801</v>
      </c>
      <c r="G231" s="164">
        <v>0.9735637149028078</v>
      </c>
      <c r="H231" s="164">
        <v>1.0367170626349893</v>
      </c>
      <c r="I231" s="164">
        <v>1</v>
      </c>
      <c r="J231" s="164">
        <v>0.97529157667386579</v>
      </c>
      <c r="K231" s="164">
        <v>1.004060475161987</v>
      </c>
      <c r="L231" s="164">
        <v>1.0606479481641466</v>
      </c>
      <c r="M231" s="164">
        <v>1.1403023758099349</v>
      </c>
      <c r="N231" s="164">
        <v>1.1958531317494594</v>
      </c>
      <c r="O231" s="164">
        <v>1.2463066954643625</v>
      </c>
      <c r="P231" s="164">
        <v>1.3897192224622026</v>
      </c>
      <c r="Q231" s="164">
        <v>1.2299784017278614</v>
      </c>
      <c r="R231" s="164">
        <v>1.3144708423326132</v>
      </c>
      <c r="S231" s="164">
        <v>1.4577969762419005</v>
      </c>
      <c r="T231" s="164">
        <v>1.4618574514038876</v>
      </c>
      <c r="U231" s="164">
        <v>1.4457883369330451</v>
      </c>
      <c r="V231" s="164">
        <v>1.4302375809935202</v>
      </c>
      <c r="W231" s="164">
        <v>1.2847516198704101</v>
      </c>
      <c r="X231" s="164">
        <v>1.2419870410367166</v>
      </c>
      <c r="Y231" s="164">
        <v>1.2780129589632827</v>
      </c>
      <c r="Z231" s="164">
        <v>1.3180129589632827</v>
      </c>
    </row>
    <row r="232" spans="1:26" ht="13.5">
      <c r="A232" s="68" t="s">
        <v>482</v>
      </c>
      <c r="B232" s="133" t="s">
        <v>154</v>
      </c>
      <c r="C232" s="26">
        <v>4.5119944574348425E-2</v>
      </c>
      <c r="D232" s="26">
        <f t="shared" ref="D232:Z234" si="102">D231/C231-1</f>
        <v>1.0109380178985772E-2</v>
      </c>
      <c r="E232" s="26">
        <f t="shared" si="102"/>
        <v>-2.4610336341263417E-2</v>
      </c>
      <c r="F232" s="26">
        <f t="shared" si="102"/>
        <v>-6.0302775441547385E-2</v>
      </c>
      <c r="G232" s="26">
        <f t="shared" si="102"/>
        <v>8.5921417703391789E-3</v>
      </c>
      <c r="H232" s="26">
        <f t="shared" si="102"/>
        <v>6.486822255745861E-2</v>
      </c>
      <c r="I232" s="26">
        <f t="shared" si="102"/>
        <v>-3.5416666666666763E-2</v>
      </c>
      <c r="J232" s="26">
        <f t="shared" si="102"/>
        <v>-2.470842332613421E-2</v>
      </c>
      <c r="K232" s="26">
        <f t="shared" si="102"/>
        <v>2.9497741163965197E-2</v>
      </c>
      <c r="L232" s="26">
        <f t="shared" si="102"/>
        <v>5.6358630184133229E-2</v>
      </c>
      <c r="M232" s="26">
        <f t="shared" si="102"/>
        <v>7.5099780076565814E-2</v>
      </c>
      <c r="N232" s="26">
        <f t="shared" si="102"/>
        <v>4.8715811803924369E-2</v>
      </c>
      <c r="O232" s="26">
        <f t="shared" si="102"/>
        <v>4.2190434908250474E-2</v>
      </c>
      <c r="P232" s="26">
        <f t="shared" si="102"/>
        <v>0.11507001247747128</v>
      </c>
      <c r="Q232" s="26">
        <f t="shared" si="102"/>
        <v>-0.11494467238592565</v>
      </c>
      <c r="R232" s="26">
        <f t="shared" si="102"/>
        <v>6.86942473835781E-2</v>
      </c>
      <c r="S232" s="26">
        <f t="shared" si="102"/>
        <v>0.10903713440683549</v>
      </c>
      <c r="T232" s="26">
        <f t="shared" si="102"/>
        <v>2.7853502429773247E-3</v>
      </c>
      <c r="U232" s="26">
        <f t="shared" si="102"/>
        <v>-1.0992258140771871E-2</v>
      </c>
      <c r="V232" s="26">
        <f t="shared" si="102"/>
        <v>-1.0755900806692642E-2</v>
      </c>
      <c r="W232" s="26">
        <f t="shared" si="102"/>
        <v>-0.10172153427967379</v>
      </c>
      <c r="X232" s="26">
        <f t="shared" si="102"/>
        <v>-3.3286261851926735E-2</v>
      </c>
      <c r="Y232" s="26">
        <f t="shared" si="102"/>
        <v>2.9006677796327374E-2</v>
      </c>
      <c r="Z232" s="26">
        <f t="shared" si="102"/>
        <v>3.1298587169607206E-2</v>
      </c>
    </row>
    <row r="233" spans="1:26" ht="13.5">
      <c r="A233" s="67" t="s">
        <v>483</v>
      </c>
      <c r="B233" s="133" t="s">
        <v>156</v>
      </c>
      <c r="C233" s="164">
        <v>0.71553398058252438</v>
      </c>
      <c r="D233" s="164">
        <v>0.77614424410540928</v>
      </c>
      <c r="E233" s="164">
        <v>0.82288488210818311</v>
      </c>
      <c r="F233" s="164">
        <v>0.8683772538141471</v>
      </c>
      <c r="G233" s="164">
        <v>0.91678224687933429</v>
      </c>
      <c r="H233" s="164">
        <v>0.95894590846047167</v>
      </c>
      <c r="I233" s="164">
        <v>1</v>
      </c>
      <c r="J233" s="164">
        <v>1.032871012482663</v>
      </c>
      <c r="K233" s="164">
        <v>1.0689320388349515</v>
      </c>
      <c r="L233" s="164">
        <v>1.1077669902912624</v>
      </c>
      <c r="M233" s="164">
        <v>1.1499306518723995</v>
      </c>
      <c r="N233" s="164">
        <v>1.1914008321775313</v>
      </c>
      <c r="O233" s="164">
        <v>1.2357836338418864</v>
      </c>
      <c r="P233" s="164">
        <v>1.3072122052704578</v>
      </c>
      <c r="Q233" s="164">
        <v>1.3385575589459087</v>
      </c>
      <c r="R233" s="164">
        <v>1.3869625520110958</v>
      </c>
      <c r="S233" s="164">
        <v>1.4555644428836063</v>
      </c>
      <c r="T233" s="164">
        <v>1.5168573366647575</v>
      </c>
      <c r="U233" s="164">
        <v>1.5825691999491542</v>
      </c>
      <c r="V233" s="164">
        <v>1.6417381476896953</v>
      </c>
      <c r="W233" s="164">
        <v>1.6997959203086825</v>
      </c>
      <c r="X233" s="164">
        <v>1.757708079773731</v>
      </c>
      <c r="Y233" s="164">
        <v>1.8242725453945632</v>
      </c>
      <c r="Z233" s="164">
        <v>1.9165620381270738</v>
      </c>
    </row>
    <row r="234" spans="1:26" ht="13.5">
      <c r="A234" s="68" t="s">
        <v>484</v>
      </c>
      <c r="B234" s="133" t="s">
        <v>157</v>
      </c>
      <c r="C234" s="26">
        <v>0.15154999999999999</v>
      </c>
      <c r="D234" s="26">
        <f t="shared" ref="D234:S234" si="103">D233/C233-1</f>
        <v>8.4706338437681827E-2</v>
      </c>
      <c r="E234" s="26">
        <f t="shared" si="103"/>
        <v>6.0221586847748254E-2</v>
      </c>
      <c r="F234" s="26">
        <f t="shared" si="103"/>
        <v>5.5284004719366342E-2</v>
      </c>
      <c r="G234" s="26">
        <f t="shared" si="103"/>
        <v>5.5741894266091663E-2</v>
      </c>
      <c r="H234" s="26">
        <f t="shared" si="103"/>
        <v>4.5990922844175497E-2</v>
      </c>
      <c r="I234" s="26">
        <f t="shared" si="103"/>
        <v>4.281168643332367E-2</v>
      </c>
      <c r="J234" s="26">
        <f t="shared" si="103"/>
        <v>3.2871012482662998E-2</v>
      </c>
      <c r="K234" s="26">
        <f t="shared" si="103"/>
        <v>3.4913387941452934E-2</v>
      </c>
      <c r="L234" s="26">
        <f t="shared" si="103"/>
        <v>3.6330608537693099E-2</v>
      </c>
      <c r="M234" s="26">
        <f t="shared" si="103"/>
        <v>3.806185050707378E-2</v>
      </c>
      <c r="N234" s="26">
        <f t="shared" si="103"/>
        <v>3.6063201061391936E-2</v>
      </c>
      <c r="O234" s="26">
        <f t="shared" si="103"/>
        <v>3.7252619324796177E-2</v>
      </c>
      <c r="P234" s="26">
        <f t="shared" si="103"/>
        <v>5.7800224466891148E-2</v>
      </c>
      <c r="Q234" s="26">
        <f t="shared" si="103"/>
        <v>2.3978779840848841E-2</v>
      </c>
      <c r="R234" s="26">
        <f t="shared" si="103"/>
        <v>3.6162055745518451E-2</v>
      </c>
      <c r="S234" s="26">
        <f t="shared" si="103"/>
        <v>4.9461963319080038E-2</v>
      </c>
      <c r="T234" s="26">
        <f t="shared" si="102"/>
        <v>4.2109364570437346E-2</v>
      </c>
      <c r="U234" s="26">
        <f t="shared" si="102"/>
        <v>4.3321057093531845E-2</v>
      </c>
      <c r="V234" s="26">
        <f t="shared" si="102"/>
        <v>3.7387905528833754E-2</v>
      </c>
      <c r="W234" s="26">
        <f t="shared" si="102"/>
        <v>3.5363600888904223E-2</v>
      </c>
      <c r="X234" s="26">
        <f t="shared" si="102"/>
        <v>3.4070066160960977E-2</v>
      </c>
      <c r="Y234" s="26">
        <f t="shared" si="102"/>
        <v>3.7870034499358329E-2</v>
      </c>
      <c r="Z234" s="26">
        <f t="shared" si="102"/>
        <v>5.058975039968594E-2</v>
      </c>
    </row>
    <row r="235" spans="1:26" ht="13.5">
      <c r="A235" s="67" t="s">
        <v>485</v>
      </c>
      <c r="B235" s="133" t="s">
        <v>159</v>
      </c>
      <c r="C235" s="26">
        <f t="shared" ref="C235:G235" si="104">D235/(1+D236)</f>
        <v>0.8219774885707134</v>
      </c>
      <c r="D235" s="26">
        <f t="shared" si="104"/>
        <v>0.85214406240125851</v>
      </c>
      <c r="E235" s="26">
        <f t="shared" si="104"/>
        <v>0.88503682320994703</v>
      </c>
      <c r="F235" s="26">
        <f t="shared" si="104"/>
        <v>0.90459613700288688</v>
      </c>
      <c r="G235" s="26">
        <f t="shared" si="104"/>
        <v>0.93625700179798788</v>
      </c>
      <c r="H235" s="26">
        <f>I235/(1+I236)</f>
        <v>0.97885669537979636</v>
      </c>
      <c r="I235" s="26">
        <v>1</v>
      </c>
      <c r="J235" s="26">
        <f>I235*(1+J236)</f>
        <v>1.0253000000000001</v>
      </c>
      <c r="K235" s="26">
        <f t="shared" ref="K235:W235" si="105">J235*(1+K236)</f>
        <v>1.0605703200000001</v>
      </c>
      <c r="L235" s="26">
        <f t="shared" si="105"/>
        <v>1.1142351781920001</v>
      </c>
      <c r="M235" s="26">
        <f t="shared" si="105"/>
        <v>1.16437576121064</v>
      </c>
      <c r="N235" s="26">
        <f t="shared" si="105"/>
        <v>1.2217794862383244</v>
      </c>
      <c r="O235" s="26">
        <f t="shared" si="105"/>
        <v>1.2810357913208832</v>
      </c>
      <c r="P235" s="26">
        <f t="shared" si="105"/>
        <v>1.3092185787299426</v>
      </c>
      <c r="Q235" s="26">
        <f t="shared" si="105"/>
        <v>1.3039817044150228</v>
      </c>
      <c r="R235" s="26">
        <f t="shared" si="105"/>
        <v>1.3758310963282905</v>
      </c>
      <c r="S235" s="26">
        <f t="shared" si="105"/>
        <v>1.4347166672511413</v>
      </c>
      <c r="T235" s="26">
        <f t="shared" si="105"/>
        <v>1.4826362039373295</v>
      </c>
      <c r="U235" s="26">
        <f t="shared" si="105"/>
        <v>1.5386798524461607</v>
      </c>
      <c r="V235" s="26">
        <f t="shared" si="105"/>
        <v>1.5922259113112869</v>
      </c>
      <c r="W235" s="26">
        <f t="shared" si="105"/>
        <v>1.6428586952909858</v>
      </c>
      <c r="X235" s="26">
        <f>1.03081*W235</f>
        <v>1.6934751716929011</v>
      </c>
      <c r="Y235" s="26">
        <f>1.03081*X235</f>
        <v>1.7456511417327594</v>
      </c>
      <c r="Z235" s="26">
        <f>1.03081*Y235</f>
        <v>1.7994346534095458</v>
      </c>
    </row>
    <row r="236" spans="1:26" ht="13.5">
      <c r="A236" s="68" t="s">
        <v>486</v>
      </c>
      <c r="B236" s="133" t="s">
        <v>158</v>
      </c>
      <c r="C236" s="164">
        <v>3.9E-2</v>
      </c>
      <c r="D236" s="164">
        <v>3.6699999999999997E-2</v>
      </c>
      <c r="E236" s="164">
        <v>3.8599999999999995E-2</v>
      </c>
      <c r="F236" s="164">
        <v>2.2099999999999998E-2</v>
      </c>
      <c r="G236" s="164">
        <v>3.5000000000000003E-2</v>
      </c>
      <c r="H236" s="164">
        <v>4.5499999999999999E-2</v>
      </c>
      <c r="I236" s="164">
        <v>2.1600000000000001E-2</v>
      </c>
      <c r="J236" s="164">
        <v>2.53E-2</v>
      </c>
      <c r="K236" s="164">
        <v>3.44E-2</v>
      </c>
      <c r="L236" s="164">
        <v>5.0599999999999999E-2</v>
      </c>
      <c r="M236" s="164">
        <v>4.4999999999999998E-2</v>
      </c>
      <c r="N236" s="164">
        <v>4.9299999999999997E-2</v>
      </c>
      <c r="O236" s="164">
        <v>4.8499999999999995E-2</v>
      </c>
      <c r="P236" s="164">
        <v>2.2000000000000002E-2</v>
      </c>
      <c r="Q236" s="164">
        <v>-4.0000000000000001E-3</v>
      </c>
      <c r="R236" s="164">
        <v>5.5099999999999996E-2</v>
      </c>
      <c r="S236" s="164">
        <v>4.2800000000000005E-2</v>
      </c>
      <c r="T236" s="164">
        <v>3.3399999999999999E-2</v>
      </c>
      <c r="U236" s="164">
        <v>3.78E-2</v>
      </c>
      <c r="V236" s="164">
        <v>3.4799999999999998E-2</v>
      </c>
      <c r="W236" s="164">
        <v>3.1800000000000002E-2</v>
      </c>
      <c r="X236" s="164">
        <v>3.0499999999999999E-2</v>
      </c>
      <c r="Y236" s="164">
        <v>3.4300000000000004E-2</v>
      </c>
      <c r="Z236" s="164">
        <v>3.6360663742477303E-2</v>
      </c>
    </row>
    <row r="237" spans="1:26" ht="13.5">
      <c r="A237" s="67" t="s">
        <v>487</v>
      </c>
      <c r="C237" s="26">
        <f t="shared" ref="C237:Z237" si="106">C239/$I$239</f>
        <v>0.62164537402313758</v>
      </c>
      <c r="D237" s="26">
        <f t="shared" si="106"/>
        <v>0.60904842725938191</v>
      </c>
      <c r="E237" s="26">
        <f t="shared" si="106"/>
        <v>0.62578675670489858</v>
      </c>
      <c r="F237" s="26">
        <f t="shared" si="106"/>
        <v>0.67167823336172605</v>
      </c>
      <c r="G237" s="26">
        <f t="shared" si="106"/>
        <v>0.9764722690711839</v>
      </c>
      <c r="H237" s="26">
        <f t="shared" si="106"/>
        <v>0.9536757422673543</v>
      </c>
      <c r="I237" s="26">
        <f t="shared" si="106"/>
        <v>1</v>
      </c>
      <c r="J237" s="26">
        <f t="shared" si="106"/>
        <v>1.0585774860447126</v>
      </c>
      <c r="K237" s="26">
        <f t="shared" si="106"/>
        <v>1.0352647363560055</v>
      </c>
      <c r="L237" s="26">
        <f t="shared" si="106"/>
        <v>0.92471405298597242</v>
      </c>
      <c r="M237" s="26">
        <f t="shared" si="106"/>
        <v>0.87447894923891434</v>
      </c>
      <c r="N237" s="26">
        <f t="shared" si="106"/>
        <v>0.85710883696745388</v>
      </c>
      <c r="O237" s="26">
        <f t="shared" si="106"/>
        <v>0.80594370496276557</v>
      </c>
      <c r="P237" s="26">
        <f t="shared" si="106"/>
        <v>0.71899771432592918</v>
      </c>
      <c r="Q237" s="26">
        <f t="shared" si="106"/>
        <v>0.80591742415928203</v>
      </c>
      <c r="R237" s="26">
        <f t="shared" si="106"/>
        <v>0.8598799862168881</v>
      </c>
      <c r="S237" s="26">
        <f t="shared" si="106"/>
        <v>0.81363382050661781</v>
      </c>
      <c r="T237" s="26">
        <f t="shared" si="106"/>
        <v>0.79663394827339185</v>
      </c>
      <c r="U237" s="26">
        <f t="shared" si="106"/>
        <v>0.80247171503964887</v>
      </c>
      <c r="V237" s="26">
        <f t="shared" si="106"/>
        <v>0.85183320042016808</v>
      </c>
      <c r="W237" s="26">
        <f t="shared" si="106"/>
        <v>1.094829695287332</v>
      </c>
      <c r="X237" s="26">
        <f t="shared" si="106"/>
        <v>1.1418105703621593</v>
      </c>
      <c r="Y237" s="26">
        <f t="shared" si="106"/>
        <v>1.2107068777721361</v>
      </c>
      <c r="Z237" s="26">
        <f t="shared" si="106"/>
        <v>1.2225641673226999</v>
      </c>
    </row>
    <row r="238" spans="1:26" ht="13.5">
      <c r="A238" s="68" t="s">
        <v>488</v>
      </c>
      <c r="C238" s="26"/>
      <c r="D238" s="26">
        <f t="shared" ref="D238:Z238" si="107">D237/C237-1</f>
        <v>-2.0263879198893275E-2</v>
      </c>
      <c r="E238" s="26">
        <f t="shared" si="107"/>
        <v>2.7482756208461856E-2</v>
      </c>
      <c r="F238" s="26">
        <f t="shared" si="107"/>
        <v>7.3334048963373144E-2</v>
      </c>
      <c r="G238" s="26">
        <f t="shared" si="107"/>
        <v>0.45377983172682912</v>
      </c>
      <c r="H238" s="26">
        <f t="shared" si="107"/>
        <v>-2.3345800516704429E-2</v>
      </c>
      <c r="I238" s="26">
        <f t="shared" si="107"/>
        <v>4.8574432251480282E-2</v>
      </c>
      <c r="J238" s="26">
        <f t="shared" si="107"/>
        <v>5.8577486044712579E-2</v>
      </c>
      <c r="K238" s="26">
        <f t="shared" si="107"/>
        <v>-2.2022714440879776E-2</v>
      </c>
      <c r="L238" s="26">
        <f t="shared" si="107"/>
        <v>-0.10678494059322141</v>
      </c>
      <c r="M238" s="26">
        <f t="shared" si="107"/>
        <v>-5.432501386222599E-2</v>
      </c>
      <c r="N238" s="26">
        <f t="shared" si="107"/>
        <v>-1.986338526110687E-2</v>
      </c>
      <c r="O238" s="26">
        <f t="shared" si="107"/>
        <v>-5.9695023313160789E-2</v>
      </c>
      <c r="P238" s="26">
        <f t="shared" si="107"/>
        <v>-0.10788097245682104</v>
      </c>
      <c r="Q238" s="26">
        <f t="shared" si="107"/>
        <v>0.12089010590922578</v>
      </c>
      <c r="R238" s="26">
        <f t="shared" si="107"/>
        <v>6.6957929485019996E-2</v>
      </c>
      <c r="S238" s="26">
        <f t="shared" si="107"/>
        <v>-5.3782116634362054E-2</v>
      </c>
      <c r="T238" s="26">
        <f t="shared" si="107"/>
        <v>-2.0893763023076883E-2</v>
      </c>
      <c r="U238" s="26">
        <f t="shared" si="107"/>
        <v>7.3280416669534443E-3</v>
      </c>
      <c r="V238" s="26">
        <f t="shared" si="107"/>
        <v>6.151180715208171E-2</v>
      </c>
      <c r="W238" s="26">
        <f t="shared" si="107"/>
        <v>0.28526300072280053</v>
      </c>
      <c r="X238" s="26">
        <f t="shared" si="107"/>
        <v>4.2911582757624522E-2</v>
      </c>
      <c r="Y238" s="26">
        <f t="shared" si="107"/>
        <v>6.0339524960015378E-2</v>
      </c>
      <c r="Z238" s="26">
        <f t="shared" si="107"/>
        <v>9.7936914114031826E-3</v>
      </c>
    </row>
    <row r="239" spans="1:26" ht="13.5">
      <c r="A239" s="67" t="s">
        <v>489</v>
      </c>
      <c r="B239" s="133" t="s">
        <v>100</v>
      </c>
      <c r="C239" s="165">
        <v>1.2885388888888891</v>
      </c>
      <c r="D239" s="165">
        <v>1.2624280925013684</v>
      </c>
      <c r="E239" s="165">
        <v>1.2971230959982971</v>
      </c>
      <c r="F239" s="165">
        <v>1.3922463846317583</v>
      </c>
      <c r="G239" s="165">
        <v>2.0240197147722436</v>
      </c>
      <c r="H239" s="165">
        <v>1.9767673542692938</v>
      </c>
      <c r="I239" s="165">
        <v>2.0727877061961855</v>
      </c>
      <c r="J239" s="165">
        <v>2.1942063991295444</v>
      </c>
      <c r="K239" s="165">
        <v>2.1458840181771635</v>
      </c>
      <c r="L239" s="165">
        <v>1.9167359207761716</v>
      </c>
      <c r="M239" s="165">
        <v>1.8126092153097797</v>
      </c>
      <c r="N239" s="165">
        <v>1.776604660138249</v>
      </c>
      <c r="O239" s="165">
        <v>1.6705502035330262</v>
      </c>
      <c r="P239" s="165">
        <v>1.490329623037943</v>
      </c>
      <c r="Q239" s="165">
        <v>1.6704957290066564</v>
      </c>
      <c r="R239" s="165">
        <v>1.782348664234511</v>
      </c>
      <c r="S239" s="165">
        <v>1.6864901804915513</v>
      </c>
      <c r="T239" s="165">
        <v>1.6512530543196144</v>
      </c>
      <c r="U239" s="165">
        <v>1.6633535055043527</v>
      </c>
      <c r="V239" s="165">
        <v>1.7656693855606758</v>
      </c>
      <c r="W239" s="165">
        <v>2.2693495327700974</v>
      </c>
      <c r="X239" s="165">
        <v>2.3667309130515384</v>
      </c>
      <c r="Y239" s="165">
        <v>2.5095383320532516</v>
      </c>
      <c r="Z239" s="165">
        <v>2.5341159760624685</v>
      </c>
    </row>
    <row r="240" spans="1:26" ht="13.5">
      <c r="A240" s="67" t="s">
        <v>490</v>
      </c>
      <c r="B240" s="133" t="s">
        <v>101</v>
      </c>
      <c r="C240" s="165">
        <v>1.2470333333333337</v>
      </c>
      <c r="D240" s="165">
        <v>1.2798333333333329</v>
      </c>
      <c r="E240" s="165">
        <v>1.3164699999999996</v>
      </c>
      <c r="F240" s="165">
        <v>1.8166666666666667</v>
      </c>
      <c r="G240" s="165">
        <v>1.9511999999999994</v>
      </c>
      <c r="H240" s="165">
        <v>1.9806766666666664</v>
      </c>
      <c r="I240" s="165">
        <v>2.06</v>
      </c>
      <c r="J240" s="165">
        <v>2.09</v>
      </c>
      <c r="K240" s="165">
        <v>2.0750000000000002</v>
      </c>
      <c r="L240" s="165">
        <v>1.825</v>
      </c>
      <c r="M240" s="165">
        <v>1.7925</v>
      </c>
      <c r="N240" s="165">
        <v>1.7135</v>
      </c>
      <c r="O240" s="165">
        <v>1.5915999999999999</v>
      </c>
      <c r="P240" s="165">
        <v>1.667</v>
      </c>
      <c r="Q240" s="165">
        <v>1.6858</v>
      </c>
      <c r="R240" s="165">
        <v>1.7727999999999999</v>
      </c>
      <c r="S240" s="165">
        <v>1.6702999999999999</v>
      </c>
      <c r="T240" s="165">
        <v>1.6567000000000001</v>
      </c>
      <c r="U240" s="165">
        <v>1.7363</v>
      </c>
      <c r="V240" s="165">
        <v>1.8635999999999999</v>
      </c>
      <c r="W240" s="165">
        <v>2.3948999999999998</v>
      </c>
      <c r="X240" s="165">
        <v>2.6467999999999998</v>
      </c>
      <c r="Y240" s="165">
        <v>2.5922000000000001</v>
      </c>
      <c r="Z240" s="165">
        <v>2.6766000000000001</v>
      </c>
    </row>
    <row r="241" spans="1:27" ht="13.5">
      <c r="A241" s="67" t="s">
        <v>491</v>
      </c>
      <c r="B241" s="133" t="s">
        <v>110</v>
      </c>
      <c r="C241" s="164">
        <v>0.25024999999999997</v>
      </c>
      <c r="D241" s="164">
        <v>0.14150000000000001</v>
      </c>
      <c r="E241" s="164">
        <v>0.11199999999999999</v>
      </c>
      <c r="F241" s="164">
        <v>0.18425</v>
      </c>
      <c r="G241" s="164">
        <v>0.12675</v>
      </c>
      <c r="H241" s="164">
        <v>0.11666666665000001</v>
      </c>
      <c r="I241" s="164">
        <v>9.5500000000000002E-2</v>
      </c>
      <c r="J241" s="164">
        <v>0.1016</v>
      </c>
      <c r="K241" s="164">
        <v>8.975000000000001E-2</v>
      </c>
      <c r="L241" s="164">
        <v>7.166666666666667E-2</v>
      </c>
      <c r="M241" s="164">
        <v>7.9499999999999987E-2</v>
      </c>
      <c r="N241" s="164">
        <v>0.10124999999999998</v>
      </c>
      <c r="O241" s="164">
        <v>0.10201620249027724</v>
      </c>
      <c r="P241" s="164">
        <v>0.1120298452769783</v>
      </c>
      <c r="Q241" s="164">
        <v>0.10804294274691478</v>
      </c>
      <c r="R241" s="164">
        <v>0.10068391542187081</v>
      </c>
      <c r="S241" s="164">
        <v>0.11676799113338199</v>
      </c>
      <c r="T241" s="164">
        <v>0.10768316689065655</v>
      </c>
      <c r="U241" s="164">
        <v>9.7686914612618636E-2</v>
      </c>
      <c r="V241" s="164">
        <v>8.4232799333819802E-2</v>
      </c>
      <c r="W241" s="164">
        <v>8.970847285993537E-2</v>
      </c>
      <c r="X241" s="164">
        <v>9.3717416666666664E-2</v>
      </c>
      <c r="Y241" s="164">
        <v>8.7604000000000001E-2</v>
      </c>
      <c r="Z241" s="164">
        <v>7.9333333333333325E-2</v>
      </c>
    </row>
    <row r="242" spans="1:27" ht="13.5">
      <c r="A242" s="67" t="s">
        <v>492</v>
      </c>
      <c r="B242" s="133" t="s">
        <v>114</v>
      </c>
      <c r="C242" s="164">
        <v>0.88575000000000004</v>
      </c>
      <c r="D242" s="164">
        <v>0.76</v>
      </c>
      <c r="E242" s="164">
        <v>0.45</v>
      </c>
      <c r="F242" s="164">
        <v>0.38</v>
      </c>
      <c r="G242" s="164">
        <v>0.33</v>
      </c>
      <c r="H242" s="164">
        <v>0.27</v>
      </c>
      <c r="I242" s="164">
        <v>0.21</v>
      </c>
      <c r="J242" s="164">
        <v>0.27279999999999999</v>
      </c>
      <c r="K242" s="164">
        <v>0.2606666666666666</v>
      </c>
      <c r="L242" s="164">
        <v>0.24608333333333335</v>
      </c>
      <c r="M242" s="164">
        <v>0.20683333333333334</v>
      </c>
      <c r="N242" s="164">
        <v>0.19775000000000001</v>
      </c>
      <c r="O242" s="164">
        <v>0.2106936608357069</v>
      </c>
      <c r="P242" s="164">
        <v>0.2299588877251961</v>
      </c>
      <c r="Q242" s="164">
        <v>0.24238526381548567</v>
      </c>
      <c r="R242" s="164">
        <v>0.22522227073308318</v>
      </c>
      <c r="S242" s="164">
        <v>0.22174694098509309</v>
      </c>
      <c r="T242" s="164">
        <v>0.22040915345833156</v>
      </c>
      <c r="U242" s="164">
        <v>0.20702602213554552</v>
      </c>
      <c r="V242" s="164">
        <v>0.19681553151978456</v>
      </c>
      <c r="W242" s="164">
        <v>0.19129469041660571</v>
      </c>
      <c r="X242" s="164">
        <v>0.19576633333333335</v>
      </c>
      <c r="Y242" s="164">
        <v>0.16733333333333333</v>
      </c>
      <c r="Z242" s="164">
        <v>0.15966666666666668</v>
      </c>
    </row>
    <row r="243" spans="1:27" ht="13.5">
      <c r="A243" s="67" t="s">
        <v>493</v>
      </c>
      <c r="B243" s="133" t="s">
        <v>109</v>
      </c>
      <c r="C243" s="26">
        <f t="shared" ref="C243:Z243" si="108">C242-C241</f>
        <v>0.63550000000000006</v>
      </c>
      <c r="D243" s="26">
        <f t="shared" si="108"/>
        <v>0.61850000000000005</v>
      </c>
      <c r="E243" s="26">
        <f t="shared" si="108"/>
        <v>0.33800000000000002</v>
      </c>
      <c r="F243" s="26">
        <f t="shared" si="108"/>
        <v>0.19575000000000001</v>
      </c>
      <c r="G243" s="26">
        <f t="shared" si="108"/>
        <v>0.20325000000000001</v>
      </c>
      <c r="H243" s="26">
        <f t="shared" si="108"/>
        <v>0.15333333334999999</v>
      </c>
      <c r="I243" s="26">
        <f t="shared" si="108"/>
        <v>0.11449999999999999</v>
      </c>
      <c r="J243" s="26">
        <f t="shared" si="108"/>
        <v>0.17119999999999999</v>
      </c>
      <c r="K243" s="26">
        <f t="shared" si="108"/>
        <v>0.17091666666666661</v>
      </c>
      <c r="L243" s="26">
        <f t="shared" si="108"/>
        <v>0.17441666666666666</v>
      </c>
      <c r="M243" s="26">
        <f t="shared" si="108"/>
        <v>0.12733333333333335</v>
      </c>
      <c r="N243" s="26">
        <f t="shared" si="108"/>
        <v>9.650000000000003E-2</v>
      </c>
      <c r="O243" s="26">
        <f t="shared" si="108"/>
        <v>0.10867745834542966</v>
      </c>
      <c r="P243" s="26">
        <f t="shared" si="108"/>
        <v>0.11792904244821779</v>
      </c>
      <c r="Q243" s="26">
        <f t="shared" si="108"/>
        <v>0.13434232106857089</v>
      </c>
      <c r="R243" s="26">
        <f t="shared" si="108"/>
        <v>0.12453835531121236</v>
      </c>
      <c r="S243" s="26">
        <f t="shared" si="108"/>
        <v>0.10497894985171111</v>
      </c>
      <c r="T243" s="26">
        <f t="shared" si="108"/>
        <v>0.11272598656767502</v>
      </c>
      <c r="U243" s="26">
        <f t="shared" si="108"/>
        <v>0.10933910752292689</v>
      </c>
      <c r="V243" s="26">
        <f t="shared" si="108"/>
        <v>0.11258273218596476</v>
      </c>
      <c r="W243" s="26">
        <f t="shared" si="108"/>
        <v>0.10158621755667034</v>
      </c>
      <c r="X243" s="26">
        <f t="shared" si="108"/>
        <v>0.10204891666666668</v>
      </c>
      <c r="Y243" s="26">
        <f t="shared" si="108"/>
        <v>7.9729333333333333E-2</v>
      </c>
      <c r="Z243" s="26">
        <f t="shared" si="108"/>
        <v>8.0333333333333354E-2</v>
      </c>
    </row>
    <row r="244" spans="1:27" ht="13.5">
      <c r="A244" s="67" t="s">
        <v>494</v>
      </c>
      <c r="B244" s="133" t="s">
        <v>111</v>
      </c>
      <c r="C244" s="164">
        <v>8.8300000000000003E-2</v>
      </c>
      <c r="D244" s="164">
        <v>8.2699999999999996E-2</v>
      </c>
      <c r="E244" s="164">
        <v>8.4400000000000003E-2</v>
      </c>
      <c r="F244" s="164">
        <v>8.3500000000000005E-2</v>
      </c>
      <c r="G244" s="164">
        <v>0.08</v>
      </c>
      <c r="H244" s="164">
        <v>9.2299999999999993E-2</v>
      </c>
      <c r="I244" s="164">
        <v>6.9099999999999995E-2</v>
      </c>
      <c r="J244" s="164">
        <v>4.6699999999999998E-2</v>
      </c>
      <c r="K244" s="164">
        <v>4.1200000000000001E-2</v>
      </c>
      <c r="L244" s="164">
        <v>4.3400000000000001E-2</v>
      </c>
      <c r="M244" s="164">
        <v>6.1900000000000004E-2</v>
      </c>
      <c r="N244" s="164">
        <v>7.9383333333333306E-2</v>
      </c>
      <c r="O244" s="164">
        <v>8.0500000000000002E-2</v>
      </c>
      <c r="P244" s="164">
        <v>5.0874999999999997E-2</v>
      </c>
      <c r="Q244" s="164">
        <v>3.2500000000000001E-2</v>
      </c>
      <c r="R244" s="164">
        <v>3.2500000000000001E-2</v>
      </c>
      <c r="S244" s="164">
        <v>3.2500000000000001E-2</v>
      </c>
      <c r="T244" s="164">
        <v>3.2500000000000001E-2</v>
      </c>
      <c r="U244" s="164">
        <v>3.2500000000000001E-2</v>
      </c>
      <c r="V244" s="164">
        <v>3.2500000000000001E-2</v>
      </c>
      <c r="W244" s="164">
        <v>3.2599999999999997E-2</v>
      </c>
      <c r="X244" s="164">
        <v>3.5116666666666664E-2</v>
      </c>
      <c r="Y244" s="164">
        <v>4.0966666666666665E-2</v>
      </c>
      <c r="Z244" s="164">
        <v>4.9041666666666671E-2</v>
      </c>
    </row>
    <row r="245" spans="1:27" ht="13.5">
      <c r="A245" s="67"/>
      <c r="C245" s="60"/>
      <c r="D245" s="60"/>
      <c r="E245" s="60"/>
      <c r="F245" s="60"/>
      <c r="G245" s="60"/>
      <c r="H245" s="60"/>
      <c r="I245" s="60"/>
      <c r="J245" s="60"/>
      <c r="K245" s="60"/>
      <c r="L245" s="60"/>
      <c r="M245" s="60"/>
      <c r="N245" s="60"/>
      <c r="O245" s="60"/>
      <c r="P245" s="60"/>
      <c r="Q245" s="60"/>
      <c r="R245" s="60"/>
      <c r="S245" s="60"/>
      <c r="T245" s="60"/>
      <c r="U245" s="60"/>
      <c r="V245" s="60"/>
      <c r="W245" s="160"/>
      <c r="X245" s="160"/>
      <c r="Y245" s="160"/>
      <c r="Z245" s="160"/>
    </row>
    <row r="246" spans="1:27">
      <c r="C246" s="128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128"/>
      <c r="Q246" s="128"/>
      <c r="R246" s="128"/>
      <c r="S246" s="128"/>
      <c r="T246" s="128"/>
      <c r="U246" s="128"/>
      <c r="V246" s="128"/>
      <c r="W246" s="128"/>
      <c r="X246" s="128"/>
      <c r="Y246" s="128"/>
      <c r="Z246" s="128"/>
    </row>
    <row r="247" spans="1:27" ht="13.5">
      <c r="A247" s="67" t="s">
        <v>382</v>
      </c>
      <c r="B247" s="18" t="s">
        <v>165</v>
      </c>
      <c r="C247" s="162">
        <v>162.88701550000002</v>
      </c>
      <c r="D247" s="162">
        <v>792.36067500000013</v>
      </c>
      <c r="E247" s="162">
        <v>1157.4975039999999</v>
      </c>
      <c r="F247" s="162">
        <v>1323.5676575248003</v>
      </c>
      <c r="G247" s="162">
        <v>1314.3398200624999</v>
      </c>
      <c r="H247" s="162">
        <v>1277.7647137500001</v>
      </c>
      <c r="I247" s="162">
        <v>1314.6718974999999</v>
      </c>
      <c r="J247" s="162">
        <v>1443.2173929999999</v>
      </c>
      <c r="K247" s="162">
        <v>1564.316742</v>
      </c>
      <c r="L247" s="162">
        <v>1592.3740469999998</v>
      </c>
      <c r="M247" s="162">
        <v>1501.6856979999998</v>
      </c>
      <c r="N247" s="162">
        <v>1461.2258850876601</v>
      </c>
      <c r="O247" s="162">
        <v>1540.588</v>
      </c>
      <c r="P247" s="162">
        <v>2226.3869999999997</v>
      </c>
      <c r="Q247" s="162">
        <v>2694.3939999999998</v>
      </c>
      <c r="R247" s="162">
        <v>3283.6010000000001</v>
      </c>
      <c r="S247" s="162">
        <v>3607.8280000000004</v>
      </c>
      <c r="T247" s="162">
        <v>3997.3009999999999</v>
      </c>
      <c r="U247" s="162">
        <v>4086.3530000000001</v>
      </c>
      <c r="V247" s="162">
        <v>4157.2029999999995</v>
      </c>
      <c r="W247" s="162">
        <v>4295.509</v>
      </c>
      <c r="X247" s="162">
        <v>4510.0709999999999</v>
      </c>
      <c r="Y247" s="162">
        <v>5091.9415940128074</v>
      </c>
      <c r="Z247" s="162">
        <v>5267.1969999999992</v>
      </c>
    </row>
    <row r="248" spans="1:27" ht="13.5">
      <c r="A248" s="67" t="s">
        <v>496</v>
      </c>
      <c r="B248" s="133" t="s">
        <v>112</v>
      </c>
      <c r="C248" s="26">
        <v>2.8081404404388902E-2</v>
      </c>
      <c r="D248" s="26">
        <f t="shared" ref="D248:Z248" si="109">D131/C247</f>
        <v>0.22346778156789296</v>
      </c>
      <c r="E248" s="26">
        <f t="shared" si="109"/>
        <v>4.5812470438414916E-2</v>
      </c>
      <c r="F248" s="26">
        <f t="shared" si="109"/>
        <v>3.0756005846212176E-2</v>
      </c>
      <c r="G248" s="26">
        <f t="shared" si="109"/>
        <v>2.9314708454390426E-2</v>
      </c>
      <c r="H248" s="26">
        <f t="shared" si="109"/>
        <v>2.7998847359163227E-2</v>
      </c>
      <c r="I248" s="26">
        <f t="shared" si="109"/>
        <v>1.9330632419414781E-2</v>
      </c>
      <c r="J248" s="26">
        <f t="shared" si="109"/>
        <v>2.3123640246520142E-2</v>
      </c>
      <c r="K248" s="26">
        <f t="shared" si="109"/>
        <v>2.3697053656558865E-2</v>
      </c>
      <c r="L248" s="26">
        <f t="shared" si="109"/>
        <v>1.6173195185300908E-2</v>
      </c>
      <c r="M248" s="26">
        <f t="shared" si="109"/>
        <v>1.3313454863158795E-2</v>
      </c>
      <c r="N248" s="26">
        <f t="shared" si="109"/>
        <v>1.3518141663755796E-2</v>
      </c>
      <c r="O248" s="26">
        <f t="shared" si="109"/>
        <v>1.5945515500228231E-2</v>
      </c>
      <c r="P248" s="26">
        <f t="shared" si="109"/>
        <v>2.7976331115132664E-2</v>
      </c>
      <c r="Q248" s="26">
        <f t="shared" si="109"/>
        <v>3.0363095005495451E-2</v>
      </c>
      <c r="R248" s="26">
        <f t="shared" si="109"/>
        <v>2.7575773995933781E-2</v>
      </c>
      <c r="S248" s="26">
        <f t="shared" si="109"/>
        <v>3.2768902190004202E-2</v>
      </c>
      <c r="T248" s="26">
        <f t="shared" si="109"/>
        <v>2.2257158600687169E-2</v>
      </c>
      <c r="U248" s="26">
        <f t="shared" si="109"/>
        <v>2.0188622272878626E-2</v>
      </c>
      <c r="V248" s="26">
        <f t="shared" si="109"/>
        <v>1.9332642089413224E-2</v>
      </c>
      <c r="W248" s="26">
        <f t="shared" si="109"/>
        <v>1.8473959534812231E-2</v>
      </c>
      <c r="X248" s="26">
        <f t="shared" si="109"/>
        <v>1.9182825597618351E-2</v>
      </c>
      <c r="Y248" s="26">
        <f t="shared" si="109"/>
        <v>2.0975279546596937E-2</v>
      </c>
      <c r="Z248" s="26">
        <f t="shared" si="109"/>
        <v>2.0817206569029901E-2</v>
      </c>
    </row>
    <row r="249" spans="1:27" ht="13.5">
      <c r="A249" s="67" t="s">
        <v>497</v>
      </c>
      <c r="B249" s="133" t="s">
        <v>130</v>
      </c>
      <c r="C249" s="131">
        <v>3.9969324055564928E-2</v>
      </c>
      <c r="D249" s="131">
        <f t="shared" ref="D249:Z249" si="110">-(D100/D239)/C247</f>
        <v>0</v>
      </c>
      <c r="E249" s="131">
        <f t="shared" si="110"/>
        <v>1.2940395066536194E-2</v>
      </c>
      <c r="F249" s="131">
        <f t="shared" si="110"/>
        <v>1.6009712905028929E-2</v>
      </c>
      <c r="G249" s="131">
        <f t="shared" si="110"/>
        <v>2.601787922930451E-2</v>
      </c>
      <c r="H249" s="131">
        <f t="shared" si="110"/>
        <v>1.8942134106970265E-2</v>
      </c>
      <c r="I249" s="131">
        <f t="shared" si="110"/>
        <v>2.1181521184460102E-2</v>
      </c>
      <c r="J249" s="131">
        <f t="shared" si="110"/>
        <v>1.3623782247181537E-2</v>
      </c>
      <c r="K249" s="131">
        <f t="shared" si="110"/>
        <v>1.6693116445415209E-2</v>
      </c>
      <c r="L249" s="131">
        <f t="shared" si="110"/>
        <v>5.0160384981726612E-2</v>
      </c>
      <c r="M249" s="131">
        <f t="shared" si="110"/>
        <v>5.6091567206718873E-2</v>
      </c>
      <c r="N249" s="131">
        <f t="shared" si="110"/>
        <v>8.7859305465390711E-2</v>
      </c>
      <c r="O249" s="131">
        <f t="shared" si="110"/>
        <v>5.3952166187246735E-2</v>
      </c>
      <c r="P249" s="131">
        <f t="shared" si="110"/>
        <v>2.5522826684530365E-2</v>
      </c>
      <c r="Q249" s="131">
        <f t="shared" si="110"/>
        <v>3.5782231876547249E-2</v>
      </c>
      <c r="R249" s="131">
        <f t="shared" si="110"/>
        <v>2.5591639842489917E-2</v>
      </c>
      <c r="S249" s="131">
        <f t="shared" si="110"/>
        <v>0.14933272448242232</v>
      </c>
      <c r="T249" s="131">
        <f t="shared" si="110"/>
        <v>1.5983489448351096E-2</v>
      </c>
      <c r="U249" s="131">
        <f t="shared" si="110"/>
        <v>6.473912087665562E-2</v>
      </c>
      <c r="V249" s="131">
        <f t="shared" si="110"/>
        <v>6.9225150610097985E-2</v>
      </c>
      <c r="W249" s="131">
        <f t="shared" si="110"/>
        <v>3.9166885799099597E-2</v>
      </c>
      <c r="X249" s="131">
        <f t="shared" si="110"/>
        <v>3.0250712031707237E-2</v>
      </c>
      <c r="Y249" s="131">
        <f t="shared" si="110"/>
        <v>3.7764741569343889E-2</v>
      </c>
      <c r="Z249" s="131">
        <f t="shared" si="110"/>
        <v>5.5254834976728839E-2</v>
      </c>
    </row>
    <row r="250" spans="1:27" ht="13.5">
      <c r="A250" s="67" t="s">
        <v>386</v>
      </c>
      <c r="B250" s="72" t="s">
        <v>166</v>
      </c>
      <c r="C250" s="162">
        <f t="shared" ref="C250:Y250" si="111">C266-C267</f>
        <v>140.55000000000001</v>
      </c>
      <c r="D250" s="162">
        <f t="shared" si="111"/>
        <v>297.35000000000002</v>
      </c>
      <c r="E250" s="162">
        <f t="shared" si="111"/>
        <v>451.57900000000001</v>
      </c>
      <c r="F250" s="162">
        <f t="shared" si="111"/>
        <v>556.52200000000005</v>
      </c>
      <c r="G250" s="162">
        <f t="shared" si="111"/>
        <v>667.38499999999988</v>
      </c>
      <c r="H250" s="162">
        <f t="shared" si="111"/>
        <v>821.87099999999998</v>
      </c>
      <c r="I250" s="162">
        <f t="shared" si="111"/>
        <v>816.31100000000004</v>
      </c>
      <c r="J250" s="162">
        <f t="shared" si="111"/>
        <v>844.24599999999998</v>
      </c>
      <c r="K250" s="162">
        <f t="shared" si="111"/>
        <v>891.80000000000007</v>
      </c>
      <c r="L250" s="162">
        <f t="shared" si="111"/>
        <v>899.68</v>
      </c>
      <c r="M250" s="162">
        <f t="shared" si="111"/>
        <v>859.24999999999989</v>
      </c>
      <c r="N250" s="162">
        <f t="shared" si="111"/>
        <v>834.82</v>
      </c>
      <c r="O250" s="162">
        <f t="shared" si="111"/>
        <v>813.82</v>
      </c>
      <c r="P250" s="162">
        <f t="shared" si="111"/>
        <v>782.80000000000007</v>
      </c>
      <c r="Q250" s="162">
        <f t="shared" si="111"/>
        <v>1017.9000000000001</v>
      </c>
      <c r="R250" s="162">
        <f t="shared" si="111"/>
        <v>1144.2000000000003</v>
      </c>
      <c r="S250" s="162">
        <f t="shared" si="111"/>
        <v>1189.5</v>
      </c>
      <c r="T250" s="162">
        <f t="shared" si="111"/>
        <v>1223.1999999999998</v>
      </c>
      <c r="U250" s="162">
        <f t="shared" si="111"/>
        <v>1344.9</v>
      </c>
      <c r="V250" s="162">
        <f t="shared" si="111"/>
        <v>1898.4</v>
      </c>
      <c r="W250" s="162">
        <f t="shared" si="111"/>
        <v>2155.3000000000002</v>
      </c>
      <c r="X250" s="162">
        <f t="shared" si="111"/>
        <v>2498.6509999999998</v>
      </c>
      <c r="Y250" s="162">
        <f t="shared" si="111"/>
        <v>2863.2</v>
      </c>
      <c r="Z250" s="162">
        <f>Z266-Z267</f>
        <v>3250.5</v>
      </c>
      <c r="AA250" s="162">
        <f>AA266-AA267</f>
        <v>4114</v>
      </c>
    </row>
    <row r="251" spans="1:27" ht="13.5">
      <c r="A251" s="67" t="s">
        <v>498</v>
      </c>
      <c r="B251" s="133" t="s">
        <v>113</v>
      </c>
      <c r="C251" s="26">
        <v>0.48705134029986363</v>
      </c>
      <c r="D251" s="26">
        <f t="shared" ref="D251:Z251" si="112">D69/C250</f>
        <v>8.3244397011739579E-2</v>
      </c>
      <c r="E251" s="26">
        <f t="shared" si="112"/>
        <v>0.12779552715654952</v>
      </c>
      <c r="F251" s="26">
        <f t="shared" si="112"/>
        <v>0.17404706596188044</v>
      </c>
      <c r="G251" s="26">
        <f t="shared" si="112"/>
        <v>0.1290155645239541</v>
      </c>
      <c r="H251" s="26">
        <f t="shared" si="112"/>
        <v>0.14555726171550154</v>
      </c>
      <c r="I251" s="26">
        <f t="shared" si="112"/>
        <v>8.0547920537407947E-2</v>
      </c>
      <c r="J251" s="26">
        <f t="shared" si="112"/>
        <v>9.8001864485471837E-2</v>
      </c>
      <c r="K251" s="26">
        <f t="shared" si="112"/>
        <v>0.11276334149051341</v>
      </c>
      <c r="L251" s="26">
        <f t="shared" si="112"/>
        <v>0.10361852433281003</v>
      </c>
      <c r="M251" s="26">
        <f t="shared" si="112"/>
        <v>9.0698915169838162E-2</v>
      </c>
      <c r="N251" s="26">
        <f t="shared" si="112"/>
        <v>7.8673261565318592E-2</v>
      </c>
      <c r="O251" s="26">
        <f t="shared" si="112"/>
        <v>7.019477252581395E-2</v>
      </c>
      <c r="P251" s="26">
        <f t="shared" si="112"/>
        <v>6.9057039640215284E-2</v>
      </c>
      <c r="Q251" s="26">
        <f t="shared" si="112"/>
        <v>7.441333673990802E-2</v>
      </c>
      <c r="R251" s="26">
        <f t="shared" si="112"/>
        <v>7.2207486000589446E-2</v>
      </c>
      <c r="S251" s="26">
        <f t="shared" si="112"/>
        <v>9.3068320398531704E-2</v>
      </c>
      <c r="T251" s="26">
        <f t="shared" si="112"/>
        <v>0.10165855931904161</v>
      </c>
      <c r="U251" s="26">
        <f t="shared" si="112"/>
        <v>8.4397268508829323E-2</v>
      </c>
      <c r="V251" s="26">
        <f t="shared" si="112"/>
        <v>8.1001950599449757E-2</v>
      </c>
      <c r="W251" s="26">
        <f t="shared" si="112"/>
        <v>8.19478209892541E-2</v>
      </c>
      <c r="X251" s="26">
        <f t="shared" si="112"/>
        <v>9.6438577240291368E-2</v>
      </c>
      <c r="Y251" s="26">
        <f t="shared" si="112"/>
        <v>9.7666059621771925E-2</v>
      </c>
      <c r="Z251" s="26">
        <f t="shared" si="112"/>
        <v>8.7983241712070406E-2</v>
      </c>
    </row>
    <row r="252" spans="1:27" ht="13.5">
      <c r="A252" s="67" t="s">
        <v>662</v>
      </c>
      <c r="B252" s="18" t="s">
        <v>167</v>
      </c>
      <c r="C252" s="151">
        <v>199.2000000000001</v>
      </c>
      <c r="D252" s="151">
        <f t="shared" ref="D252:Y252" si="113">C252+D138</f>
        <v>663.12800000000016</v>
      </c>
      <c r="E252" s="151">
        <f t="shared" si="113"/>
        <v>1033.0737358942902</v>
      </c>
      <c r="F252" s="151">
        <f t="shared" si="113"/>
        <v>1134.0926311994808</v>
      </c>
      <c r="G252" s="151">
        <f t="shared" si="113"/>
        <v>1345.8398817270909</v>
      </c>
      <c r="H252" s="151">
        <f t="shared" si="113"/>
        <v>1535.6775562080181</v>
      </c>
      <c r="I252" s="151">
        <f t="shared" si="113"/>
        <v>1747.0649388002539</v>
      </c>
      <c r="J252" s="151">
        <f t="shared" si="113"/>
        <v>1919.8629237363868</v>
      </c>
      <c r="K252" s="151">
        <f t="shared" si="113"/>
        <v>2270.3572290968527</v>
      </c>
      <c r="L252" s="151">
        <f t="shared" si="113"/>
        <v>2822.1089804067005</v>
      </c>
      <c r="M252" s="151">
        <f t="shared" si="113"/>
        <v>3503.9860778282032</v>
      </c>
      <c r="N252" s="151">
        <f t="shared" si="113"/>
        <v>4975.646370349762</v>
      </c>
      <c r="O252" s="151">
        <f t="shared" si="113"/>
        <v>6902.418352045107</v>
      </c>
      <c r="P252" s="151">
        <f t="shared" si="113"/>
        <v>8697.7850300098034</v>
      </c>
      <c r="Q252" s="151">
        <f t="shared" si="113"/>
        <v>9852.8852538460851</v>
      </c>
      <c r="R252" s="151">
        <f t="shared" si="113"/>
        <v>10769.659012696584</v>
      </c>
      <c r="S252" s="151">
        <f t="shared" si="113"/>
        <v>12050.486091832945</v>
      </c>
      <c r="T252" s="151">
        <f t="shared" si="113"/>
        <v>13688.142601393552</v>
      </c>
      <c r="U252" s="151">
        <f t="shared" si="113"/>
        <v>14700.691540971857</v>
      </c>
      <c r="V252" s="151">
        <f t="shared" si="113"/>
        <v>15988.138760015881</v>
      </c>
      <c r="W252" s="151">
        <f t="shared" si="113"/>
        <v>17502.602712010372</v>
      </c>
      <c r="X252" s="151">
        <f t="shared" si="113"/>
        <v>19317.965483506243</v>
      </c>
      <c r="Y252" s="151">
        <f t="shared" si="113"/>
        <v>20341.811315483468</v>
      </c>
      <c r="Z252" s="151">
        <f>Y252+Z138</f>
        <v>20750.184407782632</v>
      </c>
    </row>
    <row r="253" spans="1:27" ht="13.5">
      <c r="A253" s="67" t="s">
        <v>663</v>
      </c>
      <c r="B253" s="133" t="s">
        <v>115</v>
      </c>
      <c r="C253" s="26">
        <v>0.29200000000000004</v>
      </c>
      <c r="D253" s="26">
        <f t="shared" ref="D253:Y253" si="114">D132/C252</f>
        <v>0.16560742971887549</v>
      </c>
      <c r="E253" s="26">
        <f t="shared" si="114"/>
        <v>1.7055558730264733E-2</v>
      </c>
      <c r="F253" s="26">
        <f t="shared" si="114"/>
        <v>4.5207051904743063E-3</v>
      </c>
      <c r="G253" s="26">
        <f t="shared" si="114"/>
        <v>7.7893953066260875E-3</v>
      </c>
      <c r="H253" s="26">
        <f t="shared" si="114"/>
        <v>3.7658098036646485E-2</v>
      </c>
      <c r="I253" s="26">
        <f t="shared" si="114"/>
        <v>5.3432057555210702E-2</v>
      </c>
      <c r="J253" s="26">
        <f t="shared" si="114"/>
        <v>5.4644438611333168E-2</v>
      </c>
      <c r="K253" s="26">
        <f t="shared" si="114"/>
        <v>5.6605587223488851E-2</v>
      </c>
      <c r="L253" s="26">
        <f t="shared" si="114"/>
        <v>5.391413077721087E-2</v>
      </c>
      <c r="M253" s="26">
        <f t="shared" si="114"/>
        <v>5.2212794841614979E-2</v>
      </c>
      <c r="N253" s="26">
        <f t="shared" si="114"/>
        <v>3.2444901668216293E-2</v>
      </c>
      <c r="O253" s="26">
        <f t="shared" si="114"/>
        <v>6.4318051936556736E-2</v>
      </c>
      <c r="P253" s="26">
        <f t="shared" si="114"/>
        <v>5.6623159540983771E-2</v>
      </c>
      <c r="Q253" s="26">
        <f t="shared" si="114"/>
        <v>3.8800160870778595E-2</v>
      </c>
      <c r="R253" s="26">
        <f t="shared" si="114"/>
        <v>4.8279694347344838E-2</v>
      </c>
      <c r="S253" s="26">
        <f t="shared" si="114"/>
        <v>7.0437193214073282E-2</v>
      </c>
      <c r="T253" s="26">
        <f t="shared" si="114"/>
        <v>5.4734474558417977E-2</v>
      </c>
      <c r="U253" s="26">
        <f t="shared" si="114"/>
        <v>6.3320319350469056E-2</v>
      </c>
      <c r="V253" s="26">
        <f t="shared" si="114"/>
        <v>5.5364801219526916E-2</v>
      </c>
      <c r="W253" s="26">
        <f t="shared" si="114"/>
        <v>4.6908159822929577E-2</v>
      </c>
      <c r="X253" s="26">
        <f t="shared" si="114"/>
        <v>6.748009492946265E-2</v>
      </c>
      <c r="Y253" s="26">
        <f t="shared" si="114"/>
        <v>7.0028330814279088E-2</v>
      </c>
      <c r="Z253" s="26">
        <f>Z132/Y252</f>
        <v>6.5621088811985875E-2</v>
      </c>
    </row>
    <row r="254" spans="1:27" ht="13.5">
      <c r="A254" s="67"/>
      <c r="C254" s="26"/>
      <c r="D254" s="26"/>
      <c r="E254" s="26"/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</row>
    <row r="255" spans="1:27" ht="13.5">
      <c r="A255" s="67" t="s">
        <v>269</v>
      </c>
      <c r="C255" s="26"/>
      <c r="D255" s="26"/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60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</row>
    <row r="256" spans="1:27" ht="13.5">
      <c r="A256" s="68" t="s">
        <v>270</v>
      </c>
      <c r="C256" s="166">
        <v>534.17477805112844</v>
      </c>
      <c r="D256" s="166">
        <v>861.25001641862752</v>
      </c>
      <c r="E256" s="166">
        <v>1047.1306594210837</v>
      </c>
      <c r="F256" s="166">
        <v>1183.4515575250937</v>
      </c>
      <c r="G256" s="166">
        <v>1363.5878808384273</v>
      </c>
      <c r="H256" s="166">
        <v>1482.1836409815783</v>
      </c>
      <c r="I256" s="166">
        <v>1662.5258642050596</v>
      </c>
      <c r="J256" s="166">
        <v>1874.0728379982495</v>
      </c>
      <c r="K256" s="166">
        <v>2167.1722962682652</v>
      </c>
      <c r="L256" s="166">
        <v>2501.5141876327871</v>
      </c>
      <c r="M256" s="166">
        <v>2977.8440078352492</v>
      </c>
      <c r="N256" s="166">
        <v>3553.7839773369069</v>
      </c>
      <c r="O256" s="166">
        <v>4402.3537354946084</v>
      </c>
      <c r="P256" s="166">
        <v>4956.5044987946694</v>
      </c>
      <c r="Q256" s="166">
        <v>4715.2540387280087</v>
      </c>
      <c r="R256" s="166">
        <v>5477.9601337953654</v>
      </c>
      <c r="S256" s="166">
        <v>6480.5995418973498</v>
      </c>
      <c r="T256" s="166">
        <v>7017.4768608416971</v>
      </c>
      <c r="U256" s="166">
        <v>7221.5587459220251</v>
      </c>
      <c r="V256" s="166">
        <v>7837.3865401637231</v>
      </c>
      <c r="W256" s="166">
        <v>8524.3497756051311</v>
      </c>
      <c r="X256" s="166">
        <v>9129.0158411322955</v>
      </c>
      <c r="Y256" s="166">
        <v>10151.980260371385</v>
      </c>
      <c r="Z256" s="166">
        <v>11013.904045228708</v>
      </c>
    </row>
    <row r="257" spans="1:27" ht="13.5">
      <c r="A257" s="68" t="s">
        <v>271</v>
      </c>
      <c r="C257" s="166">
        <v>414.55852256950425</v>
      </c>
      <c r="D257" s="166">
        <v>682.27184003626542</v>
      </c>
      <c r="E257" s="166">
        <v>807.08256941058687</v>
      </c>
      <c r="F257" s="166">
        <v>849.95546347201025</v>
      </c>
      <c r="G257" s="166">
        <v>676.91449152711084</v>
      </c>
      <c r="H257" s="166">
        <v>750.29587059848939</v>
      </c>
      <c r="I257" s="166">
        <v>802.37529525809521</v>
      </c>
      <c r="J257" s="166">
        <v>854.0395486320557</v>
      </c>
      <c r="K257" s="166">
        <v>1009.8904203617442</v>
      </c>
      <c r="L257" s="166">
        <v>1304.8827437710895</v>
      </c>
      <c r="M257" s="166">
        <v>1642.8011232379117</v>
      </c>
      <c r="N257" s="166">
        <v>2000.2650114123214</v>
      </c>
      <c r="O257" s="166">
        <v>2635.1043801678666</v>
      </c>
      <c r="P257" s="166">
        <v>3326.1562880015658</v>
      </c>
      <c r="Q257" s="166">
        <v>2822.7246608717055</v>
      </c>
      <c r="R257" s="166">
        <v>3073.0004861816519</v>
      </c>
      <c r="S257" s="166">
        <v>3843.6739094105405</v>
      </c>
      <c r="T257" s="166">
        <v>4249.7664992527007</v>
      </c>
      <c r="U257" s="166">
        <v>4341.39728504492</v>
      </c>
      <c r="V257" s="166">
        <v>4438.2906435584673</v>
      </c>
      <c r="W257" s="166">
        <v>3754.9242309378928</v>
      </c>
      <c r="X257" s="166">
        <v>3857.2500365143824</v>
      </c>
      <c r="Y257" s="166">
        <v>4046.8138547362314</v>
      </c>
      <c r="Z257" s="166">
        <v>4345.5196328520333</v>
      </c>
    </row>
    <row r="258" spans="1:27" ht="13.5">
      <c r="A258" s="70" t="s">
        <v>499</v>
      </c>
      <c r="C258" s="77">
        <f t="shared" ref="C258:Z258" si="115">C17/C256*1000</f>
        <v>4674.5</v>
      </c>
      <c r="D258" s="77">
        <f t="shared" si="115"/>
        <v>4491.6984999999995</v>
      </c>
      <c r="E258" s="77">
        <f t="shared" si="115"/>
        <v>4349.9125000000013</v>
      </c>
      <c r="F258" s="77">
        <f t="shared" si="115"/>
        <v>4243.6065000000008</v>
      </c>
      <c r="G258" s="77">
        <f t="shared" si="115"/>
        <v>4157.1915000000008</v>
      </c>
      <c r="H258" s="77">
        <f t="shared" si="115"/>
        <v>4077.1310000000012</v>
      </c>
      <c r="I258" s="77">
        <f t="shared" si="115"/>
        <v>4014.3725000000004</v>
      </c>
      <c r="J258" s="77">
        <f t="shared" si="115"/>
        <v>3978.5144999999998</v>
      </c>
      <c r="K258" s="77">
        <f t="shared" si="115"/>
        <v>3951.735999999999</v>
      </c>
      <c r="L258" s="77">
        <f t="shared" si="115"/>
        <v>3927.3395</v>
      </c>
      <c r="M258" s="77">
        <f t="shared" si="115"/>
        <v>3902.4685000000004</v>
      </c>
      <c r="N258" s="77">
        <f t="shared" si="115"/>
        <v>3880.3465000000001</v>
      </c>
      <c r="O258" s="77">
        <f t="shared" si="115"/>
        <v>3860.1574999999998</v>
      </c>
      <c r="P258" s="77">
        <f t="shared" si="115"/>
        <v>3848.4484999999995</v>
      </c>
      <c r="Q258" s="77">
        <f t="shared" si="115"/>
        <v>3814.4190000000003</v>
      </c>
      <c r="R258" s="77">
        <f t="shared" si="115"/>
        <v>3786.6949999999997</v>
      </c>
      <c r="S258" s="77">
        <f t="shared" si="115"/>
        <v>3756.4405000000002</v>
      </c>
      <c r="T258" s="77">
        <f t="shared" si="115"/>
        <v>3728.8735000000011</v>
      </c>
      <c r="U258" s="77">
        <f t="shared" si="115"/>
        <v>3717.6675000000005</v>
      </c>
      <c r="V258" s="77">
        <f t="shared" si="115"/>
        <v>3719.4135000000006</v>
      </c>
      <c r="W258" s="77">
        <f t="shared" si="115"/>
        <v>3725.2760000000003</v>
      </c>
      <c r="X258" s="77">
        <f t="shared" si="115"/>
        <v>3727.5049999999987</v>
      </c>
      <c r="Y258" s="77">
        <f t="shared" si="115"/>
        <v>3728.0034999999998</v>
      </c>
      <c r="Z258" s="77">
        <f t="shared" si="115"/>
        <v>3729.6</v>
      </c>
    </row>
    <row r="259" spans="1:27" ht="13.5">
      <c r="A259" s="67"/>
      <c r="C259" s="11"/>
      <c r="D259" s="11"/>
      <c r="E259" s="11"/>
      <c r="F259" s="11"/>
      <c r="G259" s="11"/>
      <c r="H259" s="11"/>
      <c r="I259" s="11"/>
      <c r="J259" s="11"/>
    </row>
    <row r="260" spans="1:27" ht="13.5">
      <c r="A260" s="67" t="s">
        <v>500</v>
      </c>
      <c r="C260" s="10">
        <v>1829.9999999999998</v>
      </c>
      <c r="D260" s="10">
        <v>1912.004256862745</v>
      </c>
      <c r="E260" s="10">
        <v>2031.283284803922</v>
      </c>
      <c r="F260" s="10">
        <v>1987.3040200980395</v>
      </c>
      <c r="G260" s="10">
        <v>1882.5253666666665</v>
      </c>
      <c r="H260" s="10">
        <v>1977.5069352941177</v>
      </c>
      <c r="I260" s="10">
        <v>2018.0000000000002</v>
      </c>
      <c r="J260" s="10">
        <v>2058.36</v>
      </c>
      <c r="K260" s="10">
        <v>2181.8616000000002</v>
      </c>
      <c r="L260" s="10">
        <v>2290.9546800000003</v>
      </c>
      <c r="M260" s="10">
        <v>2405.5024140000005</v>
      </c>
      <c r="N260" s="10">
        <v>2525.7775347000002</v>
      </c>
      <c r="O260" s="10"/>
    </row>
    <row r="261" spans="1:27" ht="13.5">
      <c r="A261" s="67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</row>
    <row r="262" spans="1:27" ht="13.5">
      <c r="A262" s="67" t="s">
        <v>495</v>
      </c>
      <c r="B262" s="18"/>
      <c r="C262" s="162">
        <v>316.97161</v>
      </c>
      <c r="D262" s="162">
        <v>983.89694700000007</v>
      </c>
      <c r="E262" s="162">
        <v>1412.1009789999998</v>
      </c>
      <c r="F262" s="162">
        <v>1627.3589302123003</v>
      </c>
      <c r="G262" s="162">
        <v>1634.5892939999999</v>
      </c>
      <c r="H262" s="162">
        <v>1556.164008</v>
      </c>
      <c r="I262" s="162">
        <v>1602.0232119999998</v>
      </c>
      <c r="J262" s="162">
        <v>1753.221941</v>
      </c>
      <c r="K262" s="162">
        <v>1852.9847420000001</v>
      </c>
      <c r="L262" s="162">
        <v>1857.6580469999999</v>
      </c>
      <c r="M262" s="162">
        <v>1734.8846979999998</v>
      </c>
      <c r="N262" s="162">
        <v>1697.4838850876602</v>
      </c>
      <c r="O262" s="162">
        <v>1790.05</v>
      </c>
      <c r="P262" s="162">
        <v>2691.4459999999999</v>
      </c>
      <c r="Q262" s="162">
        <v>3381.5129999999999</v>
      </c>
      <c r="R262" s="162">
        <v>3936.8820000000001</v>
      </c>
      <c r="S262" s="162">
        <v>4200.5770000000002</v>
      </c>
      <c r="T262" s="162">
        <v>4357.0940000000001</v>
      </c>
      <c r="U262" s="162">
        <v>4202.0259999999998</v>
      </c>
      <c r="V262" s="162">
        <v>4199.7979999999998</v>
      </c>
      <c r="W262" s="162">
        <v>4314.9089999999997</v>
      </c>
      <c r="X262" s="162">
        <v>4515.7169999999996</v>
      </c>
      <c r="Y262" s="162">
        <v>5177.3900000000003</v>
      </c>
      <c r="Z262" s="162">
        <v>5434.0919999999996</v>
      </c>
      <c r="AA262" s="162"/>
    </row>
    <row r="263" spans="1:27" ht="13.5">
      <c r="A263" s="67" t="s">
        <v>659</v>
      </c>
      <c r="C263" s="162">
        <v>154.08459449999998</v>
      </c>
      <c r="D263" s="162">
        <v>191.536272</v>
      </c>
      <c r="E263" s="162">
        <v>254.603475</v>
      </c>
      <c r="F263" s="162">
        <v>303.7912726875</v>
      </c>
      <c r="G263" s="162">
        <v>320.24947393749994</v>
      </c>
      <c r="H263" s="162">
        <v>278.39929424999997</v>
      </c>
      <c r="I263" s="162">
        <v>287.35131449999994</v>
      </c>
      <c r="J263" s="162">
        <v>310.004548</v>
      </c>
      <c r="K263" s="162">
        <v>288.66800000000001</v>
      </c>
      <c r="L263" s="162">
        <v>265.28399999999999</v>
      </c>
      <c r="M263" s="162">
        <v>233.19900000000001</v>
      </c>
      <c r="N263" s="162">
        <v>236.25800000000001</v>
      </c>
      <c r="O263" s="162">
        <v>249.46199999999999</v>
      </c>
      <c r="P263" s="162">
        <v>465.05900000000003</v>
      </c>
      <c r="Q263" s="162">
        <v>687.11900000000003</v>
      </c>
      <c r="R263" s="162">
        <v>653.28099999999995</v>
      </c>
      <c r="S263" s="162">
        <v>592.74900000000002</v>
      </c>
      <c r="T263" s="162">
        <v>359.79300000000001</v>
      </c>
      <c r="U263" s="162">
        <v>115.673</v>
      </c>
      <c r="V263" s="162">
        <v>42.594999999999999</v>
      </c>
      <c r="W263" s="162">
        <v>19.399999999999999</v>
      </c>
      <c r="X263" s="162">
        <v>5.6459999999999999</v>
      </c>
      <c r="Y263" s="162">
        <v>85.447999999999993</v>
      </c>
      <c r="Z263" s="162">
        <v>166.89500000000001</v>
      </c>
    </row>
    <row r="264" spans="1:27" ht="13.5">
      <c r="A264" s="67" t="s">
        <v>382</v>
      </c>
      <c r="B264" s="18" t="s">
        <v>165</v>
      </c>
      <c r="C264" s="2">
        <f t="shared" ref="C264:W264" si="116">C262-C263</f>
        <v>162.88701550000002</v>
      </c>
      <c r="D264" s="2">
        <f t="shared" si="116"/>
        <v>792.36067500000013</v>
      </c>
      <c r="E264" s="2">
        <f t="shared" si="116"/>
        <v>1157.4975039999999</v>
      </c>
      <c r="F264" s="2">
        <f t="shared" si="116"/>
        <v>1323.5676575248003</v>
      </c>
      <c r="G264" s="2">
        <f t="shared" si="116"/>
        <v>1314.3398200624999</v>
      </c>
      <c r="H264" s="2">
        <f t="shared" si="116"/>
        <v>1277.7647137500001</v>
      </c>
      <c r="I264" s="2">
        <f t="shared" si="116"/>
        <v>1314.6718974999999</v>
      </c>
      <c r="J264" s="2">
        <f t="shared" si="116"/>
        <v>1443.2173929999999</v>
      </c>
      <c r="K264" s="2">
        <f t="shared" si="116"/>
        <v>1564.316742</v>
      </c>
      <c r="L264" s="2">
        <f t="shared" si="116"/>
        <v>1592.3740469999998</v>
      </c>
      <c r="M264" s="2">
        <f t="shared" si="116"/>
        <v>1501.6856979999998</v>
      </c>
      <c r="N264" s="2">
        <f t="shared" si="116"/>
        <v>1461.2258850876601</v>
      </c>
      <c r="O264" s="2">
        <f t="shared" si="116"/>
        <v>1540.588</v>
      </c>
      <c r="P264" s="2">
        <f t="shared" si="116"/>
        <v>2226.3869999999997</v>
      </c>
      <c r="Q264" s="2">
        <f t="shared" si="116"/>
        <v>2694.3939999999998</v>
      </c>
      <c r="R264" s="2">
        <f t="shared" si="116"/>
        <v>3283.6010000000001</v>
      </c>
      <c r="S264" s="2">
        <f t="shared" si="116"/>
        <v>3607.8280000000004</v>
      </c>
      <c r="T264" s="2">
        <f t="shared" si="116"/>
        <v>3997.3009999999999</v>
      </c>
      <c r="U264" s="2">
        <f t="shared" si="116"/>
        <v>4086.3530000000001</v>
      </c>
      <c r="V264" s="2">
        <f>V262-V263</f>
        <v>4157.2029999999995</v>
      </c>
      <c r="W264" s="2">
        <f t="shared" si="116"/>
        <v>4295.509</v>
      </c>
      <c r="X264" s="2">
        <f>X262-X263</f>
        <v>4510.0709999999999</v>
      </c>
      <c r="Y264" s="2">
        <f>Y262-Y263</f>
        <v>5091.942</v>
      </c>
      <c r="Z264" s="2">
        <f>Z262-Z263</f>
        <v>5267.1969999999992</v>
      </c>
    </row>
    <row r="265" spans="1:27">
      <c r="S265" s="18"/>
      <c r="T265" s="167"/>
    </row>
    <row r="266" spans="1:27" ht="13.5">
      <c r="A266" s="67" t="s">
        <v>386</v>
      </c>
      <c r="B266" s="72" t="s">
        <v>166</v>
      </c>
      <c r="C266" s="162">
        <v>140.55000000000001</v>
      </c>
      <c r="D266" s="162">
        <v>297.35000000000002</v>
      </c>
      <c r="E266" s="162">
        <v>451.57900000000001</v>
      </c>
      <c r="F266" s="162">
        <v>556.52200000000005</v>
      </c>
      <c r="G266" s="162">
        <v>1343.4849999999999</v>
      </c>
      <c r="H266" s="162">
        <v>1497.971</v>
      </c>
      <c r="I266" s="162">
        <v>1492.4110000000001</v>
      </c>
      <c r="J266" s="162">
        <v>1520.346</v>
      </c>
      <c r="K266" s="162">
        <v>1567.9</v>
      </c>
      <c r="L266" s="162">
        <v>1575.78</v>
      </c>
      <c r="M266" s="162">
        <v>1535.35</v>
      </c>
      <c r="N266" s="162">
        <v>1510.92</v>
      </c>
      <c r="O266" s="162">
        <v>1489.92</v>
      </c>
      <c r="P266" s="162">
        <v>1458.9</v>
      </c>
      <c r="Q266" s="162">
        <v>1693.2</v>
      </c>
      <c r="R266" s="162">
        <v>1818.3000000000002</v>
      </c>
      <c r="S266" s="162">
        <v>1862.6</v>
      </c>
      <c r="T266" s="162">
        <v>1895.1999999999998</v>
      </c>
      <c r="U266" s="162">
        <v>2016.9</v>
      </c>
      <c r="V266" s="162">
        <v>2570.4</v>
      </c>
      <c r="W266" s="162">
        <v>2827.3</v>
      </c>
      <c r="X266" s="162">
        <f>2498.651+672</f>
        <v>3170.6509999999998</v>
      </c>
      <c r="Y266" s="162">
        <v>3535.2</v>
      </c>
      <c r="Z266" s="162">
        <v>3922.5</v>
      </c>
      <c r="AA266" s="162">
        <v>4786</v>
      </c>
    </row>
    <row r="267" spans="1:27" ht="13.5">
      <c r="A267" s="67" t="s">
        <v>692</v>
      </c>
      <c r="B267" s="72"/>
      <c r="C267" s="162">
        <v>0</v>
      </c>
      <c r="D267" s="162">
        <v>0</v>
      </c>
      <c r="E267" s="162">
        <v>0</v>
      </c>
      <c r="F267" s="162">
        <v>0</v>
      </c>
      <c r="G267" s="162">
        <v>676.1</v>
      </c>
      <c r="H267" s="162">
        <v>676.1</v>
      </c>
      <c r="I267" s="162">
        <v>676.1</v>
      </c>
      <c r="J267" s="162">
        <v>676.1</v>
      </c>
      <c r="K267" s="162">
        <v>676.1</v>
      </c>
      <c r="L267" s="162">
        <v>676.1</v>
      </c>
      <c r="M267" s="162">
        <v>676.1</v>
      </c>
      <c r="N267" s="162">
        <v>676.1</v>
      </c>
      <c r="O267" s="162">
        <v>676.1</v>
      </c>
      <c r="P267" s="162">
        <v>676.1</v>
      </c>
      <c r="Q267" s="162">
        <v>675.3</v>
      </c>
      <c r="R267" s="162">
        <v>674.1</v>
      </c>
      <c r="S267" s="162">
        <v>673.1</v>
      </c>
      <c r="T267" s="162">
        <v>672</v>
      </c>
      <c r="U267" s="162">
        <v>672</v>
      </c>
      <c r="V267" s="162">
        <v>672</v>
      </c>
      <c r="W267" s="162">
        <v>672</v>
      </c>
      <c r="X267" s="162">
        <v>672</v>
      </c>
      <c r="Y267" s="162">
        <v>672</v>
      </c>
      <c r="Z267" s="162">
        <v>672</v>
      </c>
      <c r="AA267" s="162">
        <v>672</v>
      </c>
    </row>
    <row r="269" spans="1:27">
      <c r="D269" s="168"/>
      <c r="E269" s="168"/>
      <c r="F269" s="168"/>
      <c r="G269" s="168"/>
      <c r="H269" s="168"/>
      <c r="I269" s="168"/>
      <c r="J269" s="168"/>
      <c r="K269" s="168"/>
      <c r="L269" s="168"/>
      <c r="M269" s="168"/>
      <c r="N269" s="168"/>
      <c r="O269" s="168"/>
      <c r="P269" s="168"/>
      <c r="Q269" s="168"/>
      <c r="R269" s="168"/>
      <c r="S269" s="168"/>
      <c r="T269" s="168"/>
      <c r="U269" s="168"/>
      <c r="V269" s="168"/>
      <c r="W269" s="168"/>
      <c r="X269" s="168"/>
      <c r="Y269" s="168"/>
      <c r="Z269" s="168"/>
    </row>
    <row r="271" spans="1:27">
      <c r="A271" s="18" t="s">
        <v>666</v>
      </c>
    </row>
    <row r="272" spans="1:27">
      <c r="C272" s="133">
        <v>2010</v>
      </c>
      <c r="D272" s="133">
        <v>2011</v>
      </c>
      <c r="E272" s="133">
        <v>2012</v>
      </c>
      <c r="F272" s="133">
        <v>2013</v>
      </c>
      <c r="G272" s="133">
        <v>2014</v>
      </c>
      <c r="H272" s="133">
        <v>2015</v>
      </c>
      <c r="I272" s="133">
        <v>2016</v>
      </c>
      <c r="J272" s="133">
        <v>2017</v>
      </c>
      <c r="K272" s="133">
        <v>2018</v>
      </c>
    </row>
    <row r="273" spans="1:26">
      <c r="A273" s="133" t="s">
        <v>664</v>
      </c>
      <c r="B273" s="18" t="s">
        <v>665</v>
      </c>
      <c r="C273" s="133">
        <v>100</v>
      </c>
      <c r="D273" s="133">
        <v>104.946196331908</v>
      </c>
      <c r="E273" s="133">
        <v>109.365413973529</v>
      </c>
      <c r="F273" s="133">
        <v>114.103239316334</v>
      </c>
      <c r="G273" s="133">
        <v>118.369320448427</v>
      </c>
      <c r="H273" s="133">
        <v>122.555285854256</v>
      </c>
      <c r="I273" s="133">
        <v>126.730752551686</v>
      </c>
      <c r="J273" s="133">
        <v>131.53005052294799</v>
      </c>
      <c r="K273" s="133">
        <v>138.184122948962</v>
      </c>
    </row>
    <row r="274" spans="1:26">
      <c r="D274" s="133">
        <f>D273/C273</f>
        <v>1.04946196331908</v>
      </c>
      <c r="E274" s="133">
        <f t="shared" ref="E274:K274" si="117">E273/D273</f>
        <v>1.0421093645704373</v>
      </c>
      <c r="F274" s="133">
        <f t="shared" si="117"/>
        <v>1.0433210570935318</v>
      </c>
      <c r="G274" s="133">
        <f t="shared" si="117"/>
        <v>1.0373879055288338</v>
      </c>
      <c r="H274" s="133">
        <f t="shared" si="117"/>
        <v>1.0353636008889042</v>
      </c>
      <c r="I274" s="133">
        <f t="shared" si="117"/>
        <v>1.034070066160961</v>
      </c>
      <c r="J274" s="133">
        <f t="shared" si="117"/>
        <v>1.0378700344993583</v>
      </c>
      <c r="K274" s="133">
        <f t="shared" si="117"/>
        <v>1.0505897503996859</v>
      </c>
    </row>
    <row r="276" spans="1:26">
      <c r="C276" s="133">
        <v>1995</v>
      </c>
      <c r="D276" s="133">
        <v>1996</v>
      </c>
      <c r="E276" s="133">
        <v>1997</v>
      </c>
      <c r="F276" s="133">
        <v>1998</v>
      </c>
      <c r="G276" s="133">
        <v>1999</v>
      </c>
      <c r="H276" s="133">
        <v>2000</v>
      </c>
      <c r="I276" s="133">
        <v>2001</v>
      </c>
      <c r="J276" s="133">
        <v>2002</v>
      </c>
      <c r="K276" s="133">
        <v>2003</v>
      </c>
      <c r="L276" s="133">
        <v>2004</v>
      </c>
      <c r="M276" s="133">
        <v>2005</v>
      </c>
      <c r="N276" s="133">
        <v>2006</v>
      </c>
      <c r="O276" s="133">
        <v>2007</v>
      </c>
      <c r="P276" s="133">
        <v>2008</v>
      </c>
      <c r="Q276" s="133">
        <v>2009</v>
      </c>
      <c r="R276" s="133">
        <v>2010</v>
      </c>
      <c r="S276" s="133">
        <v>2011</v>
      </c>
      <c r="T276" s="133">
        <v>2012</v>
      </c>
      <c r="U276" s="133">
        <v>2013</v>
      </c>
      <c r="V276" s="133">
        <v>2014</v>
      </c>
      <c r="W276" s="133">
        <v>2015</v>
      </c>
      <c r="X276" s="133">
        <v>2016</v>
      </c>
      <c r="Y276" s="133">
        <v>2017</v>
      </c>
    </row>
    <row r="277" spans="1:26">
      <c r="A277" s="133" t="s">
        <v>664</v>
      </c>
      <c r="B277" s="18" t="s">
        <v>667</v>
      </c>
      <c r="C277" s="133">
        <v>3.9</v>
      </c>
      <c r="D277" s="133">
        <v>3.67</v>
      </c>
      <c r="E277" s="133">
        <v>3.86</v>
      </c>
      <c r="F277" s="133">
        <v>2.21</v>
      </c>
      <c r="G277" s="133">
        <v>3.5</v>
      </c>
      <c r="H277" s="133">
        <v>4.55</v>
      </c>
      <c r="I277" s="133">
        <v>2.16</v>
      </c>
      <c r="J277" s="133">
        <v>2.5299999999999998</v>
      </c>
      <c r="K277" s="133">
        <v>3.44</v>
      </c>
      <c r="L277" s="133">
        <v>5.0599999999999996</v>
      </c>
      <c r="M277" s="133">
        <v>4.5</v>
      </c>
      <c r="N277" s="133">
        <v>4.93</v>
      </c>
      <c r="O277" s="133">
        <v>4.8499999999999996</v>
      </c>
      <c r="P277" s="133">
        <v>2.2000000000000002</v>
      </c>
      <c r="Q277" s="133">
        <v>-0.4</v>
      </c>
      <c r="R277" s="133">
        <v>5.51</v>
      </c>
      <c r="S277" s="133">
        <v>4.28</v>
      </c>
      <c r="T277" s="133">
        <v>3.34</v>
      </c>
      <c r="U277" s="133">
        <v>3.78</v>
      </c>
      <c r="V277" s="133">
        <v>3.48</v>
      </c>
      <c r="W277" s="133">
        <v>3.18</v>
      </c>
      <c r="X277" s="133">
        <v>3.05</v>
      </c>
      <c r="Y277" s="133">
        <v>3.43</v>
      </c>
    </row>
    <row r="278" spans="1:26">
      <c r="R278" s="133">
        <v>5.0918688529653497</v>
      </c>
      <c r="S278" s="133">
        <v>3.8311978280650298</v>
      </c>
      <c r="T278" s="133">
        <v>2.8481333199034999</v>
      </c>
      <c r="U278" s="133">
        <v>3.6164782431243498</v>
      </c>
      <c r="V278" s="133">
        <v>3.30230356057332</v>
      </c>
      <c r="W278" s="133">
        <v>3.1302811802428301</v>
      </c>
      <c r="X278" s="133">
        <v>3.1567781396607701</v>
      </c>
      <c r="Y278" s="133">
        <v>3.6061463646481502</v>
      </c>
      <c r="Z278" s="133">
        <v>3.6360663742477302</v>
      </c>
    </row>
    <row r="281" spans="1:26">
      <c r="C281" s="133">
        <v>1995</v>
      </c>
      <c r="D281" s="133">
        <v>1996</v>
      </c>
      <c r="E281" s="133">
        <v>1997</v>
      </c>
      <c r="F281" s="133">
        <v>1998</v>
      </c>
      <c r="G281" s="133">
        <v>1999</v>
      </c>
      <c r="H281" s="133">
        <v>2000</v>
      </c>
      <c r="I281" s="133">
        <v>2001</v>
      </c>
      <c r="J281" s="133">
        <v>2002</v>
      </c>
      <c r="K281" s="133">
        <v>2003</v>
      </c>
      <c r="L281" s="133">
        <v>2004</v>
      </c>
      <c r="M281" s="133">
        <v>2005</v>
      </c>
      <c r="N281" s="133">
        <v>2006</v>
      </c>
      <c r="O281" s="133">
        <v>2007</v>
      </c>
      <c r="P281" s="133">
        <v>2008</v>
      </c>
      <c r="Q281" s="133">
        <v>2009</v>
      </c>
      <c r="R281" s="133">
        <v>2010</v>
      </c>
      <c r="S281" s="133">
        <v>2011</v>
      </c>
      <c r="T281" s="133">
        <v>2012</v>
      </c>
      <c r="U281" s="133">
        <v>2013</v>
      </c>
      <c r="V281" s="133">
        <v>2014</v>
      </c>
      <c r="W281" s="133">
        <v>2015</v>
      </c>
      <c r="X281" s="133">
        <v>2016</v>
      </c>
    </row>
    <row r="282" spans="1:26">
      <c r="A282" s="133" t="s">
        <v>668</v>
      </c>
      <c r="B282" s="18" t="s">
        <v>669</v>
      </c>
      <c r="C282" s="133">
        <v>83.97</v>
      </c>
      <c r="D282" s="133">
        <v>82.44</v>
      </c>
      <c r="E282" s="133">
        <v>77.209999999999994</v>
      </c>
      <c r="F282" s="133">
        <v>72.319999999999993</v>
      </c>
      <c r="G282" s="133">
        <v>70.87</v>
      </c>
      <c r="H282" s="133">
        <v>71.540000000000006</v>
      </c>
      <c r="I282" s="133">
        <v>68.540000000000006</v>
      </c>
      <c r="J282" s="133">
        <v>68.08</v>
      </c>
      <c r="K282" s="133">
        <v>74.69</v>
      </c>
      <c r="L282" s="133">
        <v>81.25</v>
      </c>
      <c r="M282" s="133">
        <v>85.75</v>
      </c>
      <c r="N282" s="133">
        <v>90.31</v>
      </c>
      <c r="O282" s="133">
        <v>97.24</v>
      </c>
      <c r="P282" s="133">
        <v>108.76</v>
      </c>
      <c r="Q282" s="133">
        <v>95.09</v>
      </c>
      <c r="R282" s="133">
        <v>100</v>
      </c>
      <c r="S282" s="133">
        <v>112.87</v>
      </c>
      <c r="T282" s="133">
        <v>111.33</v>
      </c>
      <c r="U282" s="133">
        <v>110.42</v>
      </c>
      <c r="V282" s="133">
        <v>108.82</v>
      </c>
      <c r="W282" s="133">
        <v>93.25</v>
      </c>
      <c r="X282" s="133">
        <v>89.73</v>
      </c>
    </row>
    <row r="285" spans="1:26">
      <c r="A285" s="18" t="s">
        <v>670</v>
      </c>
      <c r="C285" s="133">
        <v>1995</v>
      </c>
      <c r="D285" s="133">
        <v>1996</v>
      </c>
      <c r="E285" s="133">
        <v>1997</v>
      </c>
      <c r="F285" s="133">
        <v>1998</v>
      </c>
      <c r="G285" s="133">
        <v>1999</v>
      </c>
      <c r="H285" s="133">
        <v>2000</v>
      </c>
      <c r="I285" s="133">
        <v>2001</v>
      </c>
      <c r="J285" s="133">
        <v>2002</v>
      </c>
      <c r="K285" s="133">
        <v>2003</v>
      </c>
      <c r="L285" s="133">
        <v>2004</v>
      </c>
      <c r="M285" s="133">
        <v>2005</v>
      </c>
      <c r="N285" s="133">
        <v>2006</v>
      </c>
      <c r="O285" s="133">
        <v>2007</v>
      </c>
      <c r="P285" s="133">
        <v>2008</v>
      </c>
      <c r="Q285" s="133">
        <v>2009</v>
      </c>
      <c r="R285" s="133">
        <v>2010</v>
      </c>
      <c r="S285" s="133">
        <v>2011</v>
      </c>
      <c r="T285" s="133">
        <v>2012</v>
      </c>
      <c r="U285" s="133">
        <v>2013</v>
      </c>
      <c r="V285" s="133">
        <v>2014</v>
      </c>
      <c r="W285" s="133">
        <v>2015</v>
      </c>
      <c r="X285" s="133">
        <v>2016</v>
      </c>
      <c r="Y285" s="133">
        <v>2017</v>
      </c>
    </row>
    <row r="286" spans="1:26">
      <c r="A286" s="18" t="s">
        <v>672</v>
      </c>
      <c r="B286" s="18" t="s">
        <v>671</v>
      </c>
      <c r="C286" s="128">
        <v>1.0425917926565877</v>
      </c>
      <c r="D286" s="128">
        <v>1.0531317494600434</v>
      </c>
      <c r="E286" s="128">
        <v>1.0272138228941685</v>
      </c>
      <c r="F286" s="128">
        <v>0.96526997840172801</v>
      </c>
      <c r="G286" s="128">
        <v>0.9735637149028078</v>
      </c>
      <c r="H286" s="128">
        <v>1.0367170626349893</v>
      </c>
      <c r="I286" s="128">
        <v>1</v>
      </c>
      <c r="J286" s="128">
        <v>0.97529157667386623</v>
      </c>
      <c r="K286" s="128">
        <v>1.0040604751619873</v>
      </c>
      <c r="L286" s="128">
        <v>1.0606479481641471</v>
      </c>
      <c r="M286" s="128">
        <v>1.1403023758099353</v>
      </c>
      <c r="N286" s="128">
        <v>1.1958531317494603</v>
      </c>
      <c r="O286" s="128">
        <v>1.2463066954643631</v>
      </c>
      <c r="P286" s="128">
        <v>1.3897192224622033</v>
      </c>
      <c r="Q286" s="128">
        <v>1.2299784017278619</v>
      </c>
      <c r="R286" s="128">
        <v>1.3144708423326135</v>
      </c>
      <c r="S286" s="128">
        <v>1.4577969762419007</v>
      </c>
      <c r="T286" s="128">
        <v>1.4618574514038878</v>
      </c>
      <c r="U286" s="128">
        <v>1.4457883369330455</v>
      </c>
      <c r="V286" s="128">
        <v>1.4302375809935208</v>
      </c>
      <c r="W286" s="128">
        <v>1.2847516198704105</v>
      </c>
      <c r="X286" s="128">
        <v>1.2419870410367171</v>
      </c>
      <c r="Y286" s="128">
        <v>1.2780129589632829</v>
      </c>
      <c r="Z286" s="128"/>
    </row>
    <row r="287" spans="1:26">
      <c r="C287" s="128"/>
      <c r="D287" s="128"/>
      <c r="E287" s="128"/>
      <c r="F287" s="128"/>
      <c r="G287" s="128"/>
      <c r="H287" s="128"/>
      <c r="I287" s="128"/>
      <c r="J287" s="128"/>
      <c r="K287" s="128"/>
      <c r="L287" s="128"/>
      <c r="M287" s="128"/>
      <c r="N287" s="128"/>
      <c r="O287" s="128"/>
      <c r="P287" s="128"/>
      <c r="Q287" s="128"/>
      <c r="R287" s="128"/>
      <c r="S287" s="128"/>
      <c r="T287" s="128"/>
      <c r="U287" s="128"/>
      <c r="V287" s="128"/>
      <c r="W287" s="128"/>
      <c r="X287" s="128"/>
      <c r="Y287" s="128"/>
      <c r="Z287" s="128"/>
    </row>
    <row r="288" spans="1:26"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128"/>
      <c r="Q288" s="128"/>
      <c r="R288" s="128"/>
      <c r="S288" s="128"/>
      <c r="T288" s="128"/>
      <c r="U288" s="128"/>
      <c r="V288" s="128"/>
      <c r="W288" s="128"/>
      <c r="X288" s="128"/>
      <c r="Y288" s="128"/>
      <c r="Z288" s="128"/>
    </row>
    <row r="289" spans="1:26"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128"/>
      <c r="Q289" s="128"/>
      <c r="R289" s="128"/>
      <c r="S289" s="128"/>
      <c r="T289" s="128"/>
      <c r="U289" s="128"/>
      <c r="V289" s="128"/>
      <c r="W289" s="128"/>
      <c r="X289" s="128"/>
      <c r="Y289" s="128"/>
      <c r="Z289" s="128"/>
    </row>
    <row r="290" spans="1:26">
      <c r="A290" s="133" t="s">
        <v>481</v>
      </c>
      <c r="B290" s="133" t="s">
        <v>153</v>
      </c>
      <c r="C290" s="26">
        <v>1.2166567871962062</v>
      </c>
      <c r="D290" s="26">
        <v>1.1991701244813278</v>
      </c>
      <c r="E290" s="26">
        <v>1.1312981624184943</v>
      </c>
      <c r="F290" s="26">
        <v>1.056164789567279</v>
      </c>
      <c r="G290" s="26">
        <v>1.0340841730883223</v>
      </c>
      <c r="H290" s="26">
        <v>1.0431238885595731</v>
      </c>
      <c r="I290" s="26">
        <v>1</v>
      </c>
      <c r="J290" s="26">
        <v>0.99273858921161817</v>
      </c>
      <c r="K290" s="26">
        <v>1.0871369294605808</v>
      </c>
      <c r="L290" s="26">
        <v>1.1910195613515115</v>
      </c>
      <c r="M290" s="26">
        <v>1.2580023710729105</v>
      </c>
      <c r="N290" s="26">
        <v>1.3252815649081209</v>
      </c>
      <c r="O290" s="26">
        <v>1.4302015411973918</v>
      </c>
      <c r="P290" s="26">
        <v>1.6061055127445167</v>
      </c>
      <c r="Q290" s="26">
        <v>1.4026378186129222</v>
      </c>
      <c r="R290" s="26">
        <v>1.4819205690574984</v>
      </c>
      <c r="S290" s="26">
        <v>1.6945761707172493</v>
      </c>
      <c r="T290" s="26">
        <v>1.6800533491404861</v>
      </c>
      <c r="U290" s="26">
        <v>1.6596028452874925</v>
      </c>
      <c r="V290" s="26">
        <v>1.6363366923532898</v>
      </c>
      <c r="W290" s="26">
        <v>1.4208654416123294</v>
      </c>
      <c r="X290" s="26">
        <v>1.3912270302311796</v>
      </c>
      <c r="Y290" s="26">
        <v>1.4051393005334913</v>
      </c>
      <c r="Z290" s="26"/>
    </row>
    <row r="291" spans="1:26">
      <c r="A291" s="133" t="s">
        <v>482</v>
      </c>
      <c r="B291" s="133" t="s">
        <v>154</v>
      </c>
      <c r="C291" s="26">
        <v>9.5495573231869413E-2</v>
      </c>
      <c r="D291" s="26">
        <v>-1.437271619975633E-2</v>
      </c>
      <c r="E291" s="26">
        <v>-5.659911023232822E-2</v>
      </c>
      <c r="F291" s="26">
        <v>-6.641341367566167E-2</v>
      </c>
      <c r="G291" s="26">
        <v>-2.0906412235161986E-2</v>
      </c>
      <c r="H291" s="26">
        <v>8.7417598165662191E-3</v>
      </c>
      <c r="I291" s="26">
        <v>-4.1341099588009467E-2</v>
      </c>
      <c r="J291" s="26">
        <v>-7.261410788381828E-3</v>
      </c>
      <c r="K291" s="26">
        <v>9.5088819226750276E-2</v>
      </c>
      <c r="L291" s="26">
        <v>9.5556161395856209E-2</v>
      </c>
      <c r="M291" s="26">
        <v>5.6239890506407875E-2</v>
      </c>
      <c r="N291" s="26">
        <v>5.3480975379903484E-2</v>
      </c>
      <c r="O291" s="26">
        <v>7.9168064407916905E-2</v>
      </c>
      <c r="P291" s="26">
        <v>0.12299243601699295</v>
      </c>
      <c r="Q291" s="26">
        <v>-0.12668389001660818</v>
      </c>
      <c r="R291" s="26">
        <v>5.6524035921817095E-2</v>
      </c>
      <c r="S291" s="26">
        <v>0.14349999999999996</v>
      </c>
      <c r="T291" s="26">
        <v>-8.5701792741581517E-3</v>
      </c>
      <c r="U291" s="26">
        <v>-1.217253241598315E-2</v>
      </c>
      <c r="V291" s="26">
        <v>-1.4019108849004369E-2</v>
      </c>
      <c r="W291" s="26">
        <v>-0.13167904365151251</v>
      </c>
      <c r="X291" s="26">
        <v>-2.0859407592824342E-2</v>
      </c>
      <c r="Y291" s="26">
        <v>1.0000000000000009E-2</v>
      </c>
      <c r="Z291" s="26"/>
    </row>
  </sheetData>
  <phoneticPr fontId="0" type="noConversion"/>
  <printOptions horizontalCentered="1"/>
  <pageMargins left="0.74803149606299202" right="0.74803149606299202" top="0" bottom="0" header="0" footer="0"/>
  <pageSetup paperSize="9" scale="32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G157"/>
  <sheetViews>
    <sheetView workbookViewId="0">
      <pane xSplit="3" ySplit="2" topLeftCell="AB3" activePane="bottomRight" state="frozen"/>
      <selection activeCell="S206" sqref="S206:S212"/>
      <selection pane="topRight" activeCell="S206" sqref="S206:S212"/>
      <selection pane="bottomLeft" activeCell="S206" sqref="S206:S212"/>
      <selection pane="bottomRight" activeCell="AB3" sqref="AB3:AF157"/>
    </sheetView>
  </sheetViews>
  <sheetFormatPr defaultRowHeight="12.75"/>
  <cols>
    <col min="1" max="1" width="5.140625" customWidth="1"/>
    <col min="2" max="2" width="80.42578125" customWidth="1"/>
    <col min="3" max="3" width="12.140625" customWidth="1"/>
    <col min="4" max="24" width="9.140625" hidden="1" customWidth="1"/>
    <col min="25" max="25" width="9.140625" style="133" hidden="1" customWidth="1"/>
    <col min="26" max="26" width="9.140625" hidden="1" customWidth="1"/>
    <col min="27" max="27" width="0" hidden="1" customWidth="1"/>
  </cols>
  <sheetData>
    <row r="1" spans="1:33" ht="15">
      <c r="A1" s="1" t="s">
        <v>501</v>
      </c>
      <c r="B1" s="67"/>
    </row>
    <row r="2" spans="1:33" ht="13.5">
      <c r="B2" s="67"/>
      <c r="C2" s="14" t="s">
        <v>0</v>
      </c>
      <c r="D2" s="14">
        <v>1995</v>
      </c>
      <c r="E2" s="14">
        <v>1996</v>
      </c>
      <c r="F2" s="14">
        <v>1997</v>
      </c>
      <c r="G2" s="14">
        <v>1998</v>
      </c>
      <c r="H2" s="14">
        <v>1999</v>
      </c>
      <c r="I2" s="14">
        <v>2000</v>
      </c>
      <c r="J2" s="14">
        <v>2001</v>
      </c>
      <c r="K2" s="14">
        <v>2002</v>
      </c>
      <c r="L2" s="14">
        <v>2003</v>
      </c>
      <c r="M2" s="14">
        <v>2004</v>
      </c>
      <c r="N2" s="14">
        <v>2005</v>
      </c>
      <c r="O2" s="14">
        <v>2006</v>
      </c>
      <c r="P2" s="14">
        <v>2007</v>
      </c>
      <c r="Q2" s="14">
        <v>2008</v>
      </c>
      <c r="R2" s="14">
        <v>2009</v>
      </c>
      <c r="S2" s="14">
        <v>2010</v>
      </c>
      <c r="T2" s="14">
        <v>2011</v>
      </c>
      <c r="U2" s="14">
        <v>2012</v>
      </c>
      <c r="V2" s="14">
        <v>2013</v>
      </c>
      <c r="W2" s="14">
        <v>2014</v>
      </c>
      <c r="X2" s="14">
        <v>2015</v>
      </c>
      <c r="Y2" s="14">
        <v>2016</v>
      </c>
      <c r="Z2" s="14">
        <v>2017</v>
      </c>
      <c r="AA2" s="14">
        <v>2018</v>
      </c>
      <c r="AB2" s="14">
        <v>2019</v>
      </c>
      <c r="AC2" s="14">
        <v>2020</v>
      </c>
      <c r="AD2" s="14">
        <v>2021</v>
      </c>
      <c r="AE2" s="14">
        <v>2022</v>
      </c>
      <c r="AF2" s="14">
        <v>2023</v>
      </c>
      <c r="AG2" s="14"/>
    </row>
    <row r="3" spans="1:33" ht="13.5">
      <c r="A3">
        <v>1</v>
      </c>
      <c r="B3" s="88" t="s">
        <v>502</v>
      </c>
      <c r="C3" t="s">
        <v>11</v>
      </c>
      <c r="D3">
        <v>0</v>
      </c>
      <c r="E3">
        <v>5.0999999999999899</v>
      </c>
      <c r="F3">
        <v>22.9</v>
      </c>
      <c r="G3">
        <v>31.3</v>
      </c>
      <c r="H3">
        <v>69.7</v>
      </c>
      <c r="I3">
        <v>49.21</v>
      </c>
      <c r="J3">
        <v>56</v>
      </c>
      <c r="K3">
        <v>39.299999999999997</v>
      </c>
      <c r="L3">
        <v>51.7</v>
      </c>
      <c r="M3">
        <v>150.4</v>
      </c>
      <c r="N3">
        <v>161.9</v>
      </c>
      <c r="O3">
        <v>234.4</v>
      </c>
      <c r="P3">
        <v>131.69999999999999</v>
      </c>
      <c r="Q3">
        <v>58.6</v>
      </c>
      <c r="R3">
        <v>133.08000000000001</v>
      </c>
      <c r="S3">
        <v>122.9</v>
      </c>
      <c r="T3">
        <v>826.97</v>
      </c>
      <c r="U3">
        <v>95.22</v>
      </c>
      <c r="V3">
        <v>454.22</v>
      </c>
      <c r="W3">
        <v>503.45</v>
      </c>
      <c r="X3">
        <v>370.409999999999</v>
      </c>
      <c r="Y3" s="133">
        <v>332.49</v>
      </c>
      <c r="Z3" s="133">
        <v>454.05</v>
      </c>
      <c r="AA3" s="133">
        <v>718</v>
      </c>
      <c r="AB3" s="133">
        <v>927</v>
      </c>
      <c r="AC3" s="133">
        <v>805</v>
      </c>
      <c r="AD3" s="133">
        <v>2070</v>
      </c>
      <c r="AE3">
        <v>920</v>
      </c>
      <c r="AF3" s="133">
        <v>975</v>
      </c>
    </row>
    <row r="4" spans="1:33" ht="13.5">
      <c r="A4">
        <v>2</v>
      </c>
      <c r="B4" s="88" t="s">
        <v>503</v>
      </c>
      <c r="C4" t="s">
        <v>132</v>
      </c>
      <c r="D4">
        <v>12</v>
      </c>
      <c r="E4">
        <v>0</v>
      </c>
      <c r="F4">
        <v>13.3</v>
      </c>
      <c r="G4">
        <v>25.8</v>
      </c>
      <c r="H4">
        <v>69.7</v>
      </c>
      <c r="I4">
        <v>49.21</v>
      </c>
      <c r="J4">
        <v>56.1</v>
      </c>
      <c r="K4">
        <v>39.299999999999997</v>
      </c>
      <c r="L4">
        <v>51.7</v>
      </c>
      <c r="M4">
        <v>150.4</v>
      </c>
      <c r="N4">
        <v>161.9</v>
      </c>
      <c r="O4">
        <v>234.4</v>
      </c>
      <c r="P4">
        <v>131.69999999999999</v>
      </c>
      <c r="Q4">
        <v>58.6</v>
      </c>
      <c r="R4">
        <v>133.08000000000001</v>
      </c>
      <c r="S4">
        <v>122.9</v>
      </c>
      <c r="T4">
        <v>826.97</v>
      </c>
      <c r="U4">
        <v>95.22</v>
      </c>
      <c r="V4">
        <v>430.45</v>
      </c>
      <c r="W4">
        <v>499.47</v>
      </c>
      <c r="X4">
        <v>369.51</v>
      </c>
      <c r="Y4" s="133">
        <v>307.54000000000002</v>
      </c>
      <c r="Z4" s="133">
        <v>427.43</v>
      </c>
      <c r="AA4" s="133">
        <v>715</v>
      </c>
      <c r="AB4" s="133">
        <v>927</v>
      </c>
      <c r="AC4" s="133">
        <v>805</v>
      </c>
      <c r="AD4" s="133">
        <v>2070</v>
      </c>
      <c r="AE4">
        <v>920</v>
      </c>
      <c r="AF4" s="133">
        <v>975</v>
      </c>
    </row>
    <row r="5" spans="1:33" ht="13.5">
      <c r="A5" s="133">
        <v>3</v>
      </c>
      <c r="B5" s="88" t="s">
        <v>504</v>
      </c>
      <c r="C5" t="s">
        <v>133</v>
      </c>
      <c r="D5">
        <v>359.23</v>
      </c>
      <c r="E5">
        <v>683.45</v>
      </c>
      <c r="F5">
        <v>978.65</v>
      </c>
      <c r="G5">
        <v>966.35</v>
      </c>
      <c r="H5">
        <v>1155.8399999999999</v>
      </c>
      <c r="I5">
        <v>1011.6</v>
      </c>
      <c r="J5">
        <v>1087.8900000000001</v>
      </c>
      <c r="K5">
        <v>1161.99</v>
      </c>
      <c r="L5">
        <v>1257.1199999999999</v>
      </c>
      <c r="M5">
        <v>1551.06</v>
      </c>
      <c r="N5">
        <v>2332.85</v>
      </c>
      <c r="O5">
        <v>3068.24</v>
      </c>
      <c r="P5">
        <v>4264.2</v>
      </c>
      <c r="Q5">
        <v>5418.32</v>
      </c>
      <c r="R5">
        <v>5407.3799999999901</v>
      </c>
      <c r="S5">
        <v>5509.8</v>
      </c>
      <c r="T5">
        <v>5616.35</v>
      </c>
      <c r="U5">
        <v>6086.61</v>
      </c>
      <c r="V5">
        <v>6490.88</v>
      </c>
      <c r="W5">
        <v>7395.13</v>
      </c>
      <c r="X5">
        <v>7915.1</v>
      </c>
      <c r="Y5" s="133">
        <v>8824.52</v>
      </c>
      <c r="Z5" s="133">
        <v>9194.34</v>
      </c>
      <c r="AA5" s="133">
        <v>9509</v>
      </c>
      <c r="AB5" s="133">
        <v>10432</v>
      </c>
      <c r="AC5" s="133">
        <v>11314</v>
      </c>
      <c r="AD5" s="133">
        <v>12210</v>
      </c>
      <c r="AE5">
        <v>13337</v>
      </c>
      <c r="AF5" s="133">
        <v>14497</v>
      </c>
    </row>
    <row r="6" spans="1:33" ht="13.5">
      <c r="A6" s="133">
        <v>4</v>
      </c>
      <c r="B6" s="88" t="s">
        <v>505</v>
      </c>
      <c r="C6" t="s">
        <v>10</v>
      </c>
      <c r="D6">
        <v>271.73</v>
      </c>
      <c r="E6">
        <v>496.54</v>
      </c>
      <c r="F6">
        <v>708.31</v>
      </c>
      <c r="G6">
        <v>769.73</v>
      </c>
      <c r="H6">
        <v>876.6</v>
      </c>
      <c r="I6">
        <v>931.68</v>
      </c>
      <c r="J6">
        <v>1105.67</v>
      </c>
      <c r="K6">
        <v>1211.01</v>
      </c>
      <c r="L6">
        <v>1367.81</v>
      </c>
      <c r="M6">
        <v>2266.62</v>
      </c>
      <c r="N6">
        <v>2810.26</v>
      </c>
      <c r="O6">
        <v>3694.68</v>
      </c>
      <c r="P6">
        <v>4972.6400000000003</v>
      </c>
      <c r="Q6">
        <v>5854.18</v>
      </c>
      <c r="R6">
        <v>5264.5</v>
      </c>
      <c r="S6">
        <v>5865.8</v>
      </c>
      <c r="T6">
        <v>6873.67</v>
      </c>
      <c r="U6">
        <v>7560.04</v>
      </c>
      <c r="V6">
        <v>7434.15</v>
      </c>
      <c r="W6">
        <v>8118.8399999999901</v>
      </c>
      <c r="X6">
        <v>8963.18</v>
      </c>
      <c r="Y6" s="133">
        <v>9675.5</v>
      </c>
      <c r="Z6" s="133">
        <v>10921.16</v>
      </c>
      <c r="AA6" s="133">
        <v>11843</v>
      </c>
      <c r="AB6" s="133">
        <v>12705</v>
      </c>
      <c r="AC6" s="133">
        <v>13490</v>
      </c>
      <c r="AD6" s="133">
        <v>14561</v>
      </c>
      <c r="AE6">
        <v>15779</v>
      </c>
      <c r="AF6" s="133">
        <v>17102</v>
      </c>
    </row>
    <row r="7" spans="1:33" ht="13.5">
      <c r="A7" s="133">
        <v>5</v>
      </c>
      <c r="B7" s="88" t="s">
        <v>506</v>
      </c>
      <c r="C7" t="s">
        <v>23</v>
      </c>
      <c r="D7">
        <v>10.54</v>
      </c>
      <c r="E7">
        <v>9.66</v>
      </c>
      <c r="F7">
        <v>6.86</v>
      </c>
      <c r="G7">
        <v>21.91</v>
      </c>
      <c r="H7">
        <v>19.32</v>
      </c>
      <c r="I7">
        <v>23.68</v>
      </c>
      <c r="J7">
        <v>12.45</v>
      </c>
      <c r="K7">
        <v>26.93</v>
      </c>
      <c r="L7">
        <v>35.29</v>
      </c>
      <c r="M7">
        <v>98.17</v>
      </c>
      <c r="N7">
        <v>66.13</v>
      </c>
      <c r="O7">
        <v>118</v>
      </c>
      <c r="P7">
        <v>205.06</v>
      </c>
      <c r="Q7">
        <v>230.14</v>
      </c>
      <c r="R7">
        <v>289.73</v>
      </c>
      <c r="S7">
        <v>218.2</v>
      </c>
      <c r="T7">
        <v>395.16</v>
      </c>
      <c r="U7">
        <v>462.9</v>
      </c>
      <c r="V7">
        <v>644.91</v>
      </c>
      <c r="W7">
        <v>884.53</v>
      </c>
      <c r="X7">
        <v>727.18</v>
      </c>
      <c r="Y7" s="133">
        <v>566.91</v>
      </c>
      <c r="Z7" s="133">
        <v>715.77</v>
      </c>
      <c r="AA7" s="133">
        <v>682.79669999999999</v>
      </c>
      <c r="AB7" s="133">
        <v>685.82740000000001</v>
      </c>
      <c r="AC7" s="133">
        <v>703.8347</v>
      </c>
      <c r="AD7" s="133">
        <v>850.88930000000005</v>
      </c>
      <c r="AE7">
        <v>1025.2950000000001</v>
      </c>
      <c r="AF7" s="133">
        <v>1231.577</v>
      </c>
    </row>
    <row r="8" spans="1:33" ht="13.5">
      <c r="A8" s="133">
        <v>6</v>
      </c>
      <c r="B8" s="88" t="s">
        <v>507</v>
      </c>
      <c r="C8" t="s">
        <v>22</v>
      </c>
      <c r="D8">
        <v>131.36000000000001</v>
      </c>
      <c r="E8">
        <v>185.57</v>
      </c>
      <c r="F8">
        <v>254.55</v>
      </c>
      <c r="G8">
        <v>221.97</v>
      </c>
      <c r="H8">
        <v>259.77</v>
      </c>
      <c r="I8">
        <v>329.16</v>
      </c>
      <c r="J8">
        <v>365.67</v>
      </c>
      <c r="K8">
        <v>417.18</v>
      </c>
      <c r="L8">
        <v>473.24</v>
      </c>
      <c r="M8">
        <v>676.16</v>
      </c>
      <c r="N8">
        <v>811.4</v>
      </c>
      <c r="O8">
        <v>929.54</v>
      </c>
      <c r="P8">
        <v>1310.49</v>
      </c>
      <c r="Q8">
        <v>1290.7</v>
      </c>
      <c r="R8">
        <v>1457.94</v>
      </c>
      <c r="S8">
        <v>1618.18</v>
      </c>
      <c r="T8">
        <v>1753.58</v>
      </c>
      <c r="U8">
        <v>1918.06</v>
      </c>
      <c r="V8">
        <v>2351.5500000000002</v>
      </c>
      <c r="W8">
        <v>2462.11</v>
      </c>
      <c r="X8">
        <v>2503.73</v>
      </c>
      <c r="Y8" s="133">
        <v>2999.32</v>
      </c>
      <c r="Z8" s="133">
        <v>3308.87</v>
      </c>
      <c r="AA8" s="133">
        <v>3578.55</v>
      </c>
      <c r="AB8" s="133">
        <v>3998.6289999999999</v>
      </c>
      <c r="AC8" s="133">
        <v>4463.308</v>
      </c>
      <c r="AD8" s="133">
        <v>5030.6360000000004</v>
      </c>
      <c r="AE8">
        <v>5670.076</v>
      </c>
      <c r="AF8" s="133">
        <v>6390.7939999999999</v>
      </c>
    </row>
    <row r="9" spans="1:33" ht="13.5">
      <c r="A9" s="133">
        <v>7</v>
      </c>
      <c r="B9" s="88" t="s">
        <v>508</v>
      </c>
      <c r="C9" t="s">
        <v>17</v>
      </c>
      <c r="D9">
        <v>223.88</v>
      </c>
      <c r="E9">
        <v>495.19</v>
      </c>
      <c r="F9">
        <v>631.77</v>
      </c>
      <c r="G9">
        <v>536.24</v>
      </c>
      <c r="H9">
        <v>612.35</v>
      </c>
      <c r="I9">
        <v>462.11</v>
      </c>
      <c r="J9">
        <v>550.25</v>
      </c>
      <c r="K9">
        <v>621.42999999999995</v>
      </c>
      <c r="L9">
        <v>600.23</v>
      </c>
      <c r="M9">
        <v>742.51</v>
      </c>
      <c r="N9">
        <v>1113.67</v>
      </c>
      <c r="O9">
        <v>1332.24</v>
      </c>
      <c r="P9">
        <v>2257.2399999999998</v>
      </c>
      <c r="Q9">
        <v>2622.5</v>
      </c>
      <c r="R9">
        <v>2153.5300000000002</v>
      </c>
      <c r="S9">
        <v>2258.8000000000002</v>
      </c>
      <c r="T9">
        <v>2347.14</v>
      </c>
      <c r="U9">
        <v>2500.31</v>
      </c>
      <c r="V9">
        <v>2405.9499999999998</v>
      </c>
      <c r="W9">
        <v>2665.46</v>
      </c>
      <c r="X9">
        <v>2804.83</v>
      </c>
      <c r="Y9" s="133">
        <v>3146.9</v>
      </c>
      <c r="Z9" s="133">
        <v>3184.65</v>
      </c>
      <c r="AA9" s="133">
        <v>3280</v>
      </c>
      <c r="AB9" s="133">
        <v>3385</v>
      </c>
      <c r="AC9" s="133">
        <v>3493</v>
      </c>
      <c r="AD9" s="133">
        <v>3643</v>
      </c>
      <c r="AE9">
        <v>3843</v>
      </c>
      <c r="AF9" s="133">
        <v>4165</v>
      </c>
    </row>
    <row r="10" spans="1:33" ht="13.5">
      <c r="A10" s="133">
        <v>8</v>
      </c>
      <c r="B10" s="88" t="s">
        <v>509</v>
      </c>
      <c r="C10" t="s">
        <v>2</v>
      </c>
      <c r="D10">
        <v>2094.96</v>
      </c>
      <c r="E10">
        <v>3282.52</v>
      </c>
      <c r="F10">
        <v>4123.8100000000004</v>
      </c>
      <c r="G10">
        <v>3997.09</v>
      </c>
      <c r="H10">
        <v>4736.1499999999896</v>
      </c>
      <c r="I10">
        <v>4832.99</v>
      </c>
      <c r="J10">
        <v>4953.57</v>
      </c>
      <c r="K10">
        <v>5609.9799999999896</v>
      </c>
      <c r="L10">
        <v>6330.64</v>
      </c>
      <c r="M10">
        <v>7143.68</v>
      </c>
      <c r="N10">
        <v>8004.35</v>
      </c>
      <c r="O10">
        <v>10630.57</v>
      </c>
      <c r="P10">
        <v>12392.18</v>
      </c>
      <c r="Q10">
        <v>15662.29</v>
      </c>
      <c r="R10">
        <v>15455.41</v>
      </c>
      <c r="S10">
        <v>16167.86</v>
      </c>
      <c r="T10">
        <v>18391.48</v>
      </c>
      <c r="U10">
        <v>19329.939999999999</v>
      </c>
      <c r="V10">
        <v>19878.14</v>
      </c>
      <c r="W10">
        <v>21622.9</v>
      </c>
      <c r="X10">
        <v>22943.65</v>
      </c>
      <c r="Y10" s="133">
        <v>23470.87</v>
      </c>
      <c r="Z10" s="133">
        <v>24553.9</v>
      </c>
      <c r="AA10" s="133">
        <v>26066.26</v>
      </c>
      <c r="AB10" s="133">
        <v>26850.720000000001</v>
      </c>
      <c r="AC10" s="133">
        <v>29665.21</v>
      </c>
      <c r="AD10" s="133">
        <v>32068.03</v>
      </c>
      <c r="AE10">
        <v>34700.86</v>
      </c>
      <c r="AF10" s="133">
        <v>37486.949999999997</v>
      </c>
    </row>
    <row r="11" spans="1:33" ht="13.5">
      <c r="A11" s="133">
        <v>9</v>
      </c>
      <c r="B11" s="88" t="s">
        <v>510</v>
      </c>
      <c r="C11" t="s">
        <v>30</v>
      </c>
      <c r="D11">
        <v>124.78</v>
      </c>
      <c r="E11">
        <v>176.73</v>
      </c>
      <c r="F11">
        <v>239.69</v>
      </c>
      <c r="G11">
        <v>212.18</v>
      </c>
      <c r="H11">
        <v>244</v>
      </c>
      <c r="I11">
        <v>315.18</v>
      </c>
      <c r="J11">
        <v>348.85</v>
      </c>
      <c r="K11">
        <v>390.79</v>
      </c>
      <c r="L11">
        <v>441.54</v>
      </c>
      <c r="M11">
        <v>615.99</v>
      </c>
      <c r="N11">
        <v>736.28</v>
      </c>
      <c r="O11">
        <v>827.36</v>
      </c>
      <c r="P11">
        <v>1152.07</v>
      </c>
      <c r="Q11">
        <v>1082.55</v>
      </c>
      <c r="R11">
        <v>1229.44</v>
      </c>
      <c r="S11">
        <v>1372.99</v>
      </c>
      <c r="T11">
        <v>1438.99</v>
      </c>
      <c r="U11">
        <v>1550.03</v>
      </c>
      <c r="V11">
        <v>1899.63</v>
      </c>
      <c r="W11">
        <v>1942.58</v>
      </c>
      <c r="X11">
        <v>1981.94</v>
      </c>
      <c r="Y11" s="133">
        <v>2383.1999999999998</v>
      </c>
      <c r="Z11" s="133">
        <v>2698.73</v>
      </c>
      <c r="AA11" s="133">
        <v>2860.4679999999998</v>
      </c>
      <c r="AB11" s="133">
        <v>3191.8090000000002</v>
      </c>
      <c r="AC11" s="133">
        <v>3543.971</v>
      </c>
      <c r="AD11" s="133">
        <v>3959.0810000000001</v>
      </c>
      <c r="AE11">
        <v>4422.8140000000003</v>
      </c>
      <c r="AF11" s="133">
        <v>4940.8649999999998</v>
      </c>
    </row>
    <row r="12" spans="1:33" ht="13.5">
      <c r="A12" s="133">
        <v>10</v>
      </c>
      <c r="B12" s="88" t="s">
        <v>511</v>
      </c>
      <c r="C12" t="s">
        <v>33</v>
      </c>
      <c r="D12">
        <v>0.4985</v>
      </c>
      <c r="E12">
        <v>0.69479999999999997</v>
      </c>
      <c r="F12">
        <v>0.74409999999999998</v>
      </c>
      <c r="G12">
        <v>0.77059999999999995</v>
      </c>
      <c r="H12">
        <v>0.91810000000000003</v>
      </c>
      <c r="I12">
        <v>0.95520000000000005</v>
      </c>
      <c r="J12">
        <v>1</v>
      </c>
      <c r="K12">
        <v>1.0558000000000001</v>
      </c>
      <c r="L12">
        <v>1.1063000000000001</v>
      </c>
      <c r="M12">
        <v>1.1689000000000001</v>
      </c>
      <c r="N12">
        <v>1.2653000000000001</v>
      </c>
      <c r="O12">
        <v>1.3812</v>
      </c>
      <c r="P12">
        <v>1.5088999999999999</v>
      </c>
      <c r="Q12">
        <v>1.6597999999999999</v>
      </c>
      <c r="R12">
        <v>1.6884999999999999</v>
      </c>
      <c r="S12">
        <v>1.8085</v>
      </c>
      <c r="T12">
        <v>1.9630000000000001</v>
      </c>
      <c r="U12">
        <v>1.9444999999999999</v>
      </c>
      <c r="V12">
        <v>1.9345000000000001</v>
      </c>
      <c r="W12">
        <v>1.9939</v>
      </c>
      <c r="X12">
        <v>2.0737999999999999</v>
      </c>
      <c r="Y12" s="133">
        <v>2.1179999999999999</v>
      </c>
      <c r="Z12" s="133">
        <v>2.2458</v>
      </c>
      <c r="AA12" s="133">
        <v>2.3046000000000002</v>
      </c>
      <c r="AB12" s="133">
        <v>2.3967839999999998</v>
      </c>
      <c r="AC12" s="133">
        <v>2.4686880000000002</v>
      </c>
      <c r="AD12" s="133">
        <v>2.542748</v>
      </c>
      <c r="AE12">
        <v>2.6190310000000001</v>
      </c>
      <c r="AF12" s="133">
        <v>2.6976019999999998</v>
      </c>
    </row>
    <row r="13" spans="1:33" ht="13.5">
      <c r="A13" s="133">
        <v>11</v>
      </c>
      <c r="B13" s="88" t="s">
        <v>512</v>
      </c>
      <c r="C13" t="s">
        <v>42</v>
      </c>
      <c r="D13">
        <v>0.63070000000000004</v>
      </c>
      <c r="E13">
        <v>0.71750000000000003</v>
      </c>
      <c r="F13">
        <v>0.76959999999999995</v>
      </c>
      <c r="G13">
        <v>0.85160000000000002</v>
      </c>
      <c r="H13">
        <v>0.94440000000000002</v>
      </c>
      <c r="I13">
        <v>0.98819999999999997</v>
      </c>
      <c r="J13">
        <v>1.0218</v>
      </c>
      <c r="K13">
        <v>1.0771999999999999</v>
      </c>
      <c r="L13">
        <v>1.1520999999999999</v>
      </c>
      <c r="M13">
        <v>1.2383</v>
      </c>
      <c r="N13">
        <v>1.3148</v>
      </c>
      <c r="O13">
        <v>1.4301999999999999</v>
      </c>
      <c r="P13">
        <v>1.5871999999999999</v>
      </c>
      <c r="Q13">
        <v>1.6753</v>
      </c>
      <c r="R13">
        <v>1.7253000000000001</v>
      </c>
      <c r="S13">
        <v>1.9192</v>
      </c>
      <c r="T13">
        <v>1.9583999999999999</v>
      </c>
      <c r="U13">
        <v>1.9315</v>
      </c>
      <c r="V13">
        <v>1.9773000000000001</v>
      </c>
      <c r="W13">
        <v>2.0158999999999998</v>
      </c>
      <c r="X13">
        <v>2.1143000000000001</v>
      </c>
      <c r="Y13" s="133">
        <v>2.153</v>
      </c>
      <c r="Z13" s="133">
        <v>2.2976000000000001</v>
      </c>
      <c r="AA13" s="133">
        <v>2.3323999999999998</v>
      </c>
      <c r="AB13" s="133">
        <v>2.4373580000000001</v>
      </c>
      <c r="AC13" s="133">
        <v>2.5104790000000001</v>
      </c>
      <c r="AD13" s="133">
        <v>2.5857929999999998</v>
      </c>
      <c r="AE13">
        <v>2.663367</v>
      </c>
      <c r="AF13" s="133">
        <v>2.743268</v>
      </c>
    </row>
    <row r="14" spans="1:33" ht="13.5">
      <c r="A14" s="133">
        <v>12</v>
      </c>
      <c r="B14" s="88" t="s">
        <v>513</v>
      </c>
      <c r="C14" t="s">
        <v>173</v>
      </c>
      <c r="D14">
        <v>0.71550000000000002</v>
      </c>
      <c r="E14">
        <v>0.77610000000000001</v>
      </c>
      <c r="F14">
        <v>0.82289999999999996</v>
      </c>
      <c r="G14">
        <v>0.86839999999999995</v>
      </c>
      <c r="H14">
        <v>0.91679999999999995</v>
      </c>
      <c r="I14">
        <v>0.95889999999999997</v>
      </c>
      <c r="J14">
        <v>1</v>
      </c>
      <c r="K14">
        <v>1.0328999999999999</v>
      </c>
      <c r="L14">
        <v>1.0689</v>
      </c>
      <c r="M14">
        <v>1.1077999999999999</v>
      </c>
      <c r="N14">
        <v>1.1498999999999999</v>
      </c>
      <c r="O14">
        <v>1.1914</v>
      </c>
      <c r="P14">
        <v>1.2358</v>
      </c>
      <c r="Q14">
        <v>1.3071999999999999</v>
      </c>
      <c r="R14">
        <v>1.3386</v>
      </c>
      <c r="S14">
        <v>1.387</v>
      </c>
      <c r="T14">
        <v>1.4556</v>
      </c>
      <c r="U14">
        <v>1.5168999999999999</v>
      </c>
      <c r="V14">
        <v>1.5826</v>
      </c>
      <c r="W14">
        <v>1.6416999999999999</v>
      </c>
      <c r="X14">
        <v>1.6998</v>
      </c>
      <c r="Y14" s="133">
        <v>1.7577</v>
      </c>
      <c r="Z14" s="133">
        <v>1.8243</v>
      </c>
      <c r="AA14" s="133">
        <v>1.9166000000000001</v>
      </c>
      <c r="AB14" s="133">
        <v>1.9740979999999999</v>
      </c>
      <c r="AC14" s="133">
        <v>2.0333209999999999</v>
      </c>
      <c r="AD14" s="133">
        <v>2.0943209999999999</v>
      </c>
      <c r="AE14">
        <v>2.1571500000000001</v>
      </c>
      <c r="AF14" s="133">
        <v>2.2218650000000002</v>
      </c>
    </row>
    <row r="15" spans="1:33" ht="13.5">
      <c r="A15" s="133">
        <v>13</v>
      </c>
      <c r="B15" s="88" t="s">
        <v>514</v>
      </c>
      <c r="C15" t="s">
        <v>7</v>
      </c>
      <c r="D15">
        <v>2.9</v>
      </c>
      <c r="E15">
        <v>20.9</v>
      </c>
      <c r="F15">
        <v>25.89</v>
      </c>
      <c r="G15">
        <v>73.41</v>
      </c>
      <c r="H15">
        <v>52.659999999999897</v>
      </c>
      <c r="I15">
        <v>19.100000000000001</v>
      </c>
      <c r="J15">
        <v>5.58</v>
      </c>
      <c r="K15">
        <v>15.3</v>
      </c>
      <c r="L15">
        <v>30.29</v>
      </c>
      <c r="M15">
        <v>72.7</v>
      </c>
      <c r="N15">
        <v>439.1</v>
      </c>
      <c r="O15">
        <v>718.5</v>
      </c>
      <c r="P15">
        <v>888.4</v>
      </c>
      <c r="Q15">
        <v>697.8</v>
      </c>
      <c r="R15">
        <v>211.5</v>
      </c>
      <c r="S15">
        <v>219.9</v>
      </c>
      <c r="T15">
        <v>377.35</v>
      </c>
      <c r="U15">
        <v>279.48</v>
      </c>
      <c r="V15">
        <v>125.67</v>
      </c>
      <c r="W15">
        <v>114.74</v>
      </c>
      <c r="X15">
        <v>355.07</v>
      </c>
      <c r="Y15" s="133">
        <v>367.19</v>
      </c>
      <c r="Z15" s="133">
        <v>229.43</v>
      </c>
      <c r="AA15" s="133">
        <v>206</v>
      </c>
      <c r="AB15" s="133">
        <v>160</v>
      </c>
      <c r="AC15" s="133">
        <v>180</v>
      </c>
      <c r="AD15" s="133">
        <v>200</v>
      </c>
      <c r="AE15">
        <v>217</v>
      </c>
      <c r="AF15" s="133">
        <v>235</v>
      </c>
    </row>
    <row r="16" spans="1:33" ht="13.5">
      <c r="A16" s="133">
        <v>14</v>
      </c>
      <c r="B16" s="88" t="s">
        <v>515</v>
      </c>
      <c r="C16" t="s">
        <v>31</v>
      </c>
      <c r="D16">
        <v>35.369999999999997</v>
      </c>
      <c r="E16">
        <v>44.02</v>
      </c>
      <c r="F16">
        <v>55.28</v>
      </c>
      <c r="G16">
        <v>47.68</v>
      </c>
      <c r="H16">
        <v>38.75</v>
      </c>
      <c r="I16">
        <v>65.03</v>
      </c>
      <c r="J16">
        <v>56.53</v>
      </c>
      <c r="K16">
        <v>74.3</v>
      </c>
      <c r="L16">
        <v>88.74</v>
      </c>
      <c r="M16">
        <v>240.53</v>
      </c>
      <c r="N16">
        <v>367.85</v>
      </c>
      <c r="O16">
        <v>645.80999999999995</v>
      </c>
      <c r="P16">
        <v>1110.8900000000001</v>
      </c>
      <c r="Q16">
        <v>916.67</v>
      </c>
      <c r="R16">
        <v>1101.05</v>
      </c>
      <c r="S16">
        <v>1587.26</v>
      </c>
      <c r="T16">
        <v>2344.19</v>
      </c>
      <c r="U16">
        <v>2519.13</v>
      </c>
      <c r="V16">
        <v>3518.78</v>
      </c>
      <c r="W16">
        <v>3968.73</v>
      </c>
      <c r="X16">
        <v>3781</v>
      </c>
      <c r="Y16" s="133">
        <v>4122.26</v>
      </c>
      <c r="Z16" s="133">
        <v>5719.41</v>
      </c>
      <c r="AA16" s="133">
        <v>6976.6480000000001</v>
      </c>
      <c r="AB16" s="133">
        <v>8175.875</v>
      </c>
      <c r="AC16" s="133">
        <v>9630.1329999999998</v>
      </c>
      <c r="AD16" s="133">
        <v>11479.13</v>
      </c>
      <c r="AE16">
        <v>13668.61</v>
      </c>
      <c r="AF16" s="133">
        <v>16259.75</v>
      </c>
    </row>
    <row r="17" spans="1:33" ht="13.5">
      <c r="A17" s="133">
        <v>15</v>
      </c>
      <c r="B17" s="88" t="s">
        <v>516</v>
      </c>
      <c r="C17" t="s">
        <v>25</v>
      </c>
      <c r="D17">
        <v>41.729999999999897</v>
      </c>
      <c r="E17">
        <v>201.58</v>
      </c>
      <c r="F17">
        <v>358.3</v>
      </c>
      <c r="G17">
        <v>480.77</v>
      </c>
      <c r="H17">
        <v>670.12</v>
      </c>
      <c r="I17">
        <v>767.48</v>
      </c>
      <c r="J17">
        <v>723.28</v>
      </c>
      <c r="K17">
        <v>712.04</v>
      </c>
      <c r="L17">
        <v>762.52</v>
      </c>
      <c r="M17">
        <v>735.84</v>
      </c>
      <c r="N17">
        <v>632.54</v>
      </c>
      <c r="O17">
        <v>433.04</v>
      </c>
      <c r="P17">
        <v>376.12</v>
      </c>
      <c r="Q17">
        <v>-152.26</v>
      </c>
      <c r="R17">
        <v>284.57</v>
      </c>
      <c r="S17">
        <v>186.31</v>
      </c>
      <c r="T17">
        <v>126.29</v>
      </c>
      <c r="U17">
        <v>-76.83</v>
      </c>
      <c r="V17">
        <v>591.37</v>
      </c>
      <c r="W17">
        <v>727.91</v>
      </c>
      <c r="X17">
        <v>751.92</v>
      </c>
      <c r="Y17" s="133">
        <v>945.42</v>
      </c>
      <c r="Z17" s="133">
        <v>940.51</v>
      </c>
      <c r="AA17" s="133">
        <v>747.51</v>
      </c>
      <c r="AB17" s="133">
        <v>1387.54</v>
      </c>
      <c r="AC17" s="133">
        <v>1234.54</v>
      </c>
      <c r="AD17" s="133">
        <v>1343.54</v>
      </c>
      <c r="AE17">
        <v>1278.54</v>
      </c>
      <c r="AF17" s="133">
        <v>1143.54</v>
      </c>
    </row>
    <row r="18" spans="1:33" ht="13.5">
      <c r="A18" s="133">
        <v>16</v>
      </c>
      <c r="B18" s="88" t="s">
        <v>517</v>
      </c>
      <c r="C18" t="s">
        <v>19</v>
      </c>
      <c r="D18">
        <v>112.45</v>
      </c>
      <c r="E18">
        <v>300.56</v>
      </c>
      <c r="F18">
        <v>413.78</v>
      </c>
      <c r="G18">
        <v>541.52</v>
      </c>
      <c r="H18">
        <v>709.24</v>
      </c>
      <c r="I18">
        <v>802.43</v>
      </c>
      <c r="J18">
        <v>767.62</v>
      </c>
      <c r="K18">
        <v>776.87</v>
      </c>
      <c r="L18">
        <v>816.53</v>
      </c>
      <c r="M18">
        <v>841.41</v>
      </c>
      <c r="N18">
        <v>832.85</v>
      </c>
      <c r="O18">
        <v>787.14</v>
      </c>
      <c r="P18">
        <v>778.47</v>
      </c>
      <c r="Q18">
        <v>779.67</v>
      </c>
      <c r="R18">
        <v>760.88</v>
      </c>
      <c r="S18">
        <v>716.4</v>
      </c>
      <c r="T18">
        <v>687.36</v>
      </c>
      <c r="U18">
        <v>530.48</v>
      </c>
      <c r="V18">
        <v>523.58000000000004</v>
      </c>
      <c r="W18">
        <v>521.62</v>
      </c>
      <c r="X18">
        <v>502.47</v>
      </c>
      <c r="Y18" s="133">
        <v>506.46</v>
      </c>
      <c r="Z18" s="133">
        <v>477.15</v>
      </c>
      <c r="AA18" s="133">
        <v>442.15</v>
      </c>
      <c r="AB18" s="133">
        <v>606.46</v>
      </c>
      <c r="AC18" s="133">
        <v>561.46</v>
      </c>
      <c r="AD18" s="133">
        <v>516.46</v>
      </c>
      <c r="AE18" s="133">
        <v>471.46</v>
      </c>
      <c r="AF18" s="133">
        <v>426.46</v>
      </c>
      <c r="AG18" s="133"/>
    </row>
    <row r="19" spans="1:33" ht="13.5">
      <c r="A19" s="133">
        <v>17</v>
      </c>
      <c r="B19" s="88" t="s">
        <v>518</v>
      </c>
      <c r="C19" t="s">
        <v>27</v>
      </c>
      <c r="D19">
        <v>152.36000000000001</v>
      </c>
      <c r="E19">
        <v>128.79</v>
      </c>
      <c r="F19">
        <v>213.71</v>
      </c>
      <c r="G19">
        <v>307.64999999999998</v>
      </c>
      <c r="H19">
        <v>430.47</v>
      </c>
      <c r="I19">
        <v>533.62</v>
      </c>
      <c r="J19">
        <v>601.59</v>
      </c>
      <c r="K19">
        <v>717.22</v>
      </c>
      <c r="L19">
        <v>891.72</v>
      </c>
      <c r="M19">
        <v>1090.6500000000001</v>
      </c>
      <c r="N19">
        <v>1850.22</v>
      </c>
      <c r="O19">
        <v>2835.12</v>
      </c>
      <c r="P19">
        <v>4877.53</v>
      </c>
      <c r="Q19">
        <v>6379.11</v>
      </c>
      <c r="R19">
        <v>5598.82</v>
      </c>
      <c r="S19">
        <v>6650.77</v>
      </c>
      <c r="T19">
        <v>8021.58</v>
      </c>
      <c r="U19">
        <v>9085.66</v>
      </c>
      <c r="V19">
        <v>10761.36</v>
      </c>
      <c r="W19">
        <v>13259.65</v>
      </c>
      <c r="X19">
        <v>15832.6</v>
      </c>
      <c r="Y19" s="133">
        <v>19360.490000000002</v>
      </c>
      <c r="Z19" s="133">
        <v>22352.32</v>
      </c>
      <c r="AA19" s="133">
        <v>27500.639999999999</v>
      </c>
      <c r="AB19" s="133">
        <v>29047.599999999999</v>
      </c>
      <c r="AC19" s="133">
        <v>32085.37</v>
      </c>
      <c r="AD19" s="133">
        <v>36230.910000000003</v>
      </c>
      <c r="AE19">
        <v>41211.660000000003</v>
      </c>
      <c r="AF19" s="133">
        <v>46979.38</v>
      </c>
    </row>
    <row r="20" spans="1:33" ht="13.5">
      <c r="A20" s="133">
        <v>18</v>
      </c>
      <c r="B20" s="88" t="s">
        <v>519</v>
      </c>
      <c r="C20" t="s">
        <v>20</v>
      </c>
      <c r="D20">
        <v>5.01</v>
      </c>
      <c r="E20">
        <v>14.46</v>
      </c>
      <c r="F20">
        <v>30.21</v>
      </c>
      <c r="G20">
        <v>6.97</v>
      </c>
      <c r="H20">
        <v>10.61</v>
      </c>
      <c r="I20">
        <v>4.21</v>
      </c>
      <c r="J20">
        <v>1.41</v>
      </c>
      <c r="K20">
        <v>0.01</v>
      </c>
      <c r="L20">
        <v>6.32</v>
      </c>
      <c r="M20">
        <v>-17.04</v>
      </c>
      <c r="N20">
        <v>0</v>
      </c>
      <c r="O20">
        <v>-254.6</v>
      </c>
      <c r="P20">
        <v>-303.41000000000003</v>
      </c>
      <c r="Q20">
        <v>132.06</v>
      </c>
      <c r="R20">
        <v>-174.05</v>
      </c>
      <c r="S20">
        <v>-165.08</v>
      </c>
      <c r="T20">
        <v>-428.62</v>
      </c>
      <c r="U20">
        <v>-171.79</v>
      </c>
      <c r="V20">
        <v>-284.52</v>
      </c>
      <c r="W20">
        <v>211.65</v>
      </c>
      <c r="X20">
        <v>713.35</v>
      </c>
      <c r="Y20" s="133">
        <v>1558.82</v>
      </c>
      <c r="Z20" s="133">
        <v>1731.93</v>
      </c>
      <c r="AA20" s="133">
        <v>2128.7849999999999</v>
      </c>
      <c r="AB20" s="133">
        <v>1948.396</v>
      </c>
      <c r="AC20" s="133">
        <v>1955.8420000000001</v>
      </c>
      <c r="AD20" s="133">
        <v>1896.933</v>
      </c>
      <c r="AE20">
        <v>2049.8919999999998</v>
      </c>
      <c r="AF20" s="133">
        <v>2288.768</v>
      </c>
    </row>
    <row r="21" spans="1:33" ht="13.5">
      <c r="A21" s="133">
        <v>19</v>
      </c>
      <c r="B21" s="88" t="s">
        <v>520</v>
      </c>
      <c r="C21" t="s">
        <v>174</v>
      </c>
      <c r="D21">
        <v>140.55000000000001</v>
      </c>
      <c r="E21">
        <v>297.35000000000002</v>
      </c>
      <c r="F21">
        <v>451.58</v>
      </c>
      <c r="G21">
        <v>556.52</v>
      </c>
      <c r="H21">
        <v>1343.49</v>
      </c>
      <c r="I21">
        <v>1497.97</v>
      </c>
      <c r="J21">
        <v>1492.41</v>
      </c>
      <c r="K21">
        <v>1520.35</v>
      </c>
      <c r="L21">
        <v>1567.9</v>
      </c>
      <c r="M21">
        <v>1575.78</v>
      </c>
      <c r="N21">
        <v>1535.35</v>
      </c>
      <c r="O21">
        <v>1510.92</v>
      </c>
      <c r="P21">
        <v>1489.92</v>
      </c>
      <c r="Q21">
        <v>1458.9</v>
      </c>
      <c r="R21">
        <v>1693.2</v>
      </c>
      <c r="S21">
        <v>1818.3</v>
      </c>
      <c r="T21">
        <v>1862.6</v>
      </c>
      <c r="U21">
        <v>1895.2</v>
      </c>
      <c r="V21">
        <v>2016.9</v>
      </c>
      <c r="W21">
        <v>2570.4</v>
      </c>
      <c r="X21">
        <v>2827.3</v>
      </c>
      <c r="Y21" s="133">
        <v>3170.65</v>
      </c>
      <c r="Z21" s="133">
        <v>3535.2</v>
      </c>
      <c r="AA21" s="133">
        <v>3923.63</v>
      </c>
      <c r="AB21" s="133">
        <v>4114</v>
      </c>
      <c r="AC21" s="133">
        <v>4569</v>
      </c>
      <c r="AD21" s="133">
        <v>5034</v>
      </c>
      <c r="AE21">
        <v>5599</v>
      </c>
      <c r="AF21" s="133">
        <v>6164</v>
      </c>
    </row>
    <row r="22" spans="1:33" ht="13.5">
      <c r="A22" s="133">
        <v>20</v>
      </c>
      <c r="B22" s="88" t="s">
        <v>521</v>
      </c>
      <c r="C22" t="s">
        <v>134</v>
      </c>
      <c r="D22">
        <v>14.8</v>
      </c>
      <c r="E22">
        <v>13</v>
      </c>
      <c r="F22">
        <v>38</v>
      </c>
      <c r="G22">
        <v>69.5</v>
      </c>
      <c r="H22">
        <v>95.9</v>
      </c>
      <c r="I22">
        <v>84</v>
      </c>
      <c r="J22">
        <v>12.6</v>
      </c>
      <c r="K22">
        <v>-29.8</v>
      </c>
      <c r="L22">
        <v>-24.7</v>
      </c>
      <c r="M22">
        <v>-258.8</v>
      </c>
      <c r="N22">
        <v>-97.1</v>
      </c>
      <c r="O22">
        <v>-43.17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 s="133">
        <v>0</v>
      </c>
      <c r="Z22" s="133">
        <v>0</v>
      </c>
      <c r="AA22" s="133">
        <v>0</v>
      </c>
      <c r="AB22" s="133">
        <v>0</v>
      </c>
      <c r="AC22" s="133">
        <v>0</v>
      </c>
      <c r="AD22" s="133">
        <v>0</v>
      </c>
      <c r="AE22">
        <v>0</v>
      </c>
      <c r="AF22" s="133">
        <v>0</v>
      </c>
    </row>
    <row r="23" spans="1:33" ht="13.5">
      <c r="A23" s="133">
        <v>21</v>
      </c>
      <c r="B23" s="88" t="s">
        <v>522</v>
      </c>
      <c r="C23" t="s">
        <v>135</v>
      </c>
      <c r="D23">
        <v>12</v>
      </c>
      <c r="E23">
        <v>-5.0999999999999899</v>
      </c>
      <c r="F23">
        <v>-9.6</v>
      </c>
      <c r="G23">
        <v>-5.5</v>
      </c>
      <c r="H23">
        <v>0</v>
      </c>
      <c r="I23">
        <v>0</v>
      </c>
      <c r="J23">
        <v>0.1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-23.77</v>
      </c>
      <c r="W23">
        <v>-3.98</v>
      </c>
      <c r="X23">
        <v>-0.9</v>
      </c>
      <c r="Y23" s="133">
        <v>-24.95</v>
      </c>
      <c r="Z23" s="133">
        <v>-26.62</v>
      </c>
      <c r="AA23" s="133">
        <v>-3</v>
      </c>
      <c r="AB23" s="133">
        <v>0</v>
      </c>
      <c r="AC23" s="133">
        <v>0</v>
      </c>
      <c r="AD23" s="133">
        <v>0</v>
      </c>
      <c r="AE23">
        <v>0</v>
      </c>
      <c r="AF23" s="133">
        <v>0</v>
      </c>
    </row>
    <row r="24" spans="1:33" ht="13.5">
      <c r="A24" s="133">
        <v>22</v>
      </c>
      <c r="B24" s="88" t="s">
        <v>523</v>
      </c>
      <c r="C24" t="s">
        <v>175</v>
      </c>
      <c r="E24">
        <v>-4.0503287981169098</v>
      </c>
      <c r="F24">
        <v>10.4014519231814</v>
      </c>
      <c r="G24">
        <v>-99.9492770167884</v>
      </c>
      <c r="H24">
        <v>16.1052173591588</v>
      </c>
      <c r="I24">
        <v>-44.319007401125603</v>
      </c>
      <c r="J24">
        <v>103.414138653344</v>
      </c>
      <c r="K24">
        <v>88.263725911645807</v>
      </c>
      <c r="L24">
        <v>-12.831658128783101</v>
      </c>
      <c r="M24">
        <v>365.03774519227602</v>
      </c>
      <c r="N24">
        <v>166.77467295007699</v>
      </c>
      <c r="O24">
        <v>803.35500720466098</v>
      </c>
      <c r="P24">
        <v>718.87122249022104</v>
      </c>
      <c r="Q24">
        <v>177.37074236886701</v>
      </c>
      <c r="R24">
        <v>1052.8403971566499</v>
      </c>
      <c r="S24">
        <v>273.613733277243</v>
      </c>
      <c r="T24">
        <v>934.87146109325795</v>
      </c>
      <c r="U24">
        <v>90.352627637632594</v>
      </c>
      <c r="V24">
        <v>-82.425124756972096</v>
      </c>
      <c r="W24">
        <v>-219.47093481076499</v>
      </c>
      <c r="X24">
        <v>-404.80198189920998</v>
      </c>
      <c r="Y24" s="133">
        <v>557.85623870145503</v>
      </c>
      <c r="Z24" s="133">
        <v>709.03541250546198</v>
      </c>
      <c r="AA24" s="133">
        <v>631.62220000000002</v>
      </c>
      <c r="AB24" s="133">
        <v>955.09860000000003</v>
      </c>
      <c r="AC24" s="133">
        <v>1102.038</v>
      </c>
      <c r="AD24" s="133">
        <v>1215.548</v>
      </c>
      <c r="AE24">
        <v>1340.75</v>
      </c>
      <c r="AF24" s="133">
        <v>1507.5619999999999</v>
      </c>
    </row>
    <row r="25" spans="1:33" ht="13.5">
      <c r="A25" s="133">
        <v>23</v>
      </c>
      <c r="B25" s="88" t="s">
        <v>524</v>
      </c>
      <c r="C25" t="s">
        <v>12</v>
      </c>
      <c r="D25">
        <v>108.2</v>
      </c>
      <c r="E25">
        <v>94.9</v>
      </c>
      <c r="F25">
        <v>111.2</v>
      </c>
      <c r="G25">
        <v>100.2</v>
      </c>
      <c r="H25">
        <v>138.4</v>
      </c>
      <c r="I25">
        <v>44.44</v>
      </c>
      <c r="J25">
        <v>171.3</v>
      </c>
      <c r="K25">
        <v>174.5</v>
      </c>
      <c r="L25">
        <v>148.88999999999999</v>
      </c>
      <c r="M25">
        <v>178.8</v>
      </c>
      <c r="N25">
        <v>127.4</v>
      </c>
      <c r="O25">
        <v>172.7</v>
      </c>
      <c r="P25">
        <v>166.2</v>
      </c>
      <c r="Q25">
        <v>1073.2</v>
      </c>
      <c r="R25">
        <v>786.9</v>
      </c>
      <c r="S25">
        <v>1275.5</v>
      </c>
      <c r="T25">
        <v>1374.98</v>
      </c>
      <c r="U25">
        <v>689.89</v>
      </c>
      <c r="V25">
        <v>585.78</v>
      </c>
      <c r="W25">
        <v>996.87</v>
      </c>
      <c r="X25">
        <v>1046.71</v>
      </c>
      <c r="Y25" s="133">
        <v>1080.5999999999999</v>
      </c>
      <c r="Z25" s="133">
        <v>1252.1099999999999</v>
      </c>
      <c r="AA25" s="133">
        <v>1457</v>
      </c>
      <c r="AB25" s="133">
        <v>1316</v>
      </c>
      <c r="AC25" s="133">
        <v>1752</v>
      </c>
      <c r="AD25" s="133">
        <v>2900</v>
      </c>
      <c r="AE25">
        <v>2006</v>
      </c>
      <c r="AF25" s="133">
        <v>2200</v>
      </c>
    </row>
    <row r="26" spans="1:33" ht="13.5">
      <c r="A26" s="133">
        <v>24</v>
      </c>
      <c r="B26" s="88" t="s">
        <v>525</v>
      </c>
      <c r="C26" t="s">
        <v>136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4.7</v>
      </c>
      <c r="O26">
        <v>6.8</v>
      </c>
      <c r="P26">
        <v>13.5</v>
      </c>
      <c r="Q26">
        <v>12.4</v>
      </c>
      <c r="R26">
        <v>14.35</v>
      </c>
      <c r="S26">
        <v>13.2</v>
      </c>
      <c r="T26">
        <v>12.85</v>
      </c>
      <c r="U26">
        <v>16.7</v>
      </c>
      <c r="V26">
        <v>14.86</v>
      </c>
      <c r="W26">
        <v>12.18</v>
      </c>
      <c r="X26">
        <v>20.399999999999999</v>
      </c>
      <c r="Y26" s="133">
        <v>28.04</v>
      </c>
      <c r="Z26" s="133">
        <v>28.1</v>
      </c>
      <c r="AA26" s="133">
        <v>38</v>
      </c>
      <c r="AB26" s="133">
        <v>128</v>
      </c>
      <c r="AC26" s="133">
        <v>132</v>
      </c>
      <c r="AD26" s="133">
        <v>136</v>
      </c>
      <c r="AE26">
        <v>143</v>
      </c>
      <c r="AF26" s="133">
        <v>155</v>
      </c>
    </row>
    <row r="27" spans="1:33" ht="13.5">
      <c r="A27" s="133">
        <v>25</v>
      </c>
      <c r="B27" s="88" t="s">
        <v>526</v>
      </c>
      <c r="C27" t="s">
        <v>137</v>
      </c>
      <c r="D27">
        <v>174.1</v>
      </c>
      <c r="E27">
        <v>379.14</v>
      </c>
      <c r="F27">
        <v>449.96</v>
      </c>
      <c r="G27">
        <v>331.42</v>
      </c>
      <c r="H27">
        <v>386.57</v>
      </c>
      <c r="I27">
        <v>277.68</v>
      </c>
      <c r="J27">
        <v>344.74</v>
      </c>
      <c r="K27">
        <v>396.98</v>
      </c>
      <c r="L27">
        <v>311.66000000000003</v>
      </c>
      <c r="M27">
        <v>328.01</v>
      </c>
      <c r="N27">
        <v>564.07000000000005</v>
      </c>
      <c r="O27">
        <v>767.14</v>
      </c>
      <c r="P27">
        <v>1580.94</v>
      </c>
      <c r="Q27">
        <v>1614.4</v>
      </c>
      <c r="R27">
        <v>1105.2</v>
      </c>
      <c r="S27">
        <v>1138.5999999999999</v>
      </c>
      <c r="T27">
        <v>1210.97</v>
      </c>
      <c r="U27">
        <v>1297.7</v>
      </c>
      <c r="V27">
        <v>1010.9</v>
      </c>
      <c r="W27">
        <v>1143.5899999999999</v>
      </c>
      <c r="X27">
        <v>1203.17</v>
      </c>
      <c r="Y27" s="133">
        <v>1394.01</v>
      </c>
      <c r="Z27" s="133">
        <v>1535.75</v>
      </c>
      <c r="AA27" s="133">
        <v>1591</v>
      </c>
      <c r="AB27" s="133">
        <v>1600</v>
      </c>
      <c r="AC27" s="133">
        <v>1651</v>
      </c>
      <c r="AD27" s="133">
        <v>1700</v>
      </c>
      <c r="AE27">
        <v>1793</v>
      </c>
      <c r="AF27" s="133">
        <v>1944</v>
      </c>
    </row>
    <row r="28" spans="1:33" ht="13.5">
      <c r="A28" s="133">
        <v>26</v>
      </c>
      <c r="B28" s="88" t="s">
        <v>527</v>
      </c>
      <c r="C28" t="s">
        <v>34</v>
      </c>
      <c r="D28">
        <v>-1.9</v>
      </c>
      <c r="E28">
        <v>-1.4</v>
      </c>
      <c r="F28">
        <v>227.1</v>
      </c>
      <c r="G28">
        <v>321.8</v>
      </c>
      <c r="H28">
        <v>393.8</v>
      </c>
      <c r="I28">
        <v>246.8</v>
      </c>
      <c r="J28">
        <v>262.89999999999998</v>
      </c>
      <c r="K28">
        <v>298.89999999999998</v>
      </c>
      <c r="L28">
        <v>327</v>
      </c>
      <c r="M28">
        <v>424.2</v>
      </c>
      <c r="N28">
        <v>415.5</v>
      </c>
      <c r="O28">
        <v>524.29999999999905</v>
      </c>
      <c r="P28">
        <v>633.5</v>
      </c>
      <c r="Q28">
        <v>558.20000000000005</v>
      </c>
      <c r="R28">
        <v>603.9</v>
      </c>
      <c r="S28">
        <v>592.6</v>
      </c>
      <c r="T28">
        <v>742.6</v>
      </c>
      <c r="U28">
        <v>937.1</v>
      </c>
      <c r="V28">
        <v>1048.8</v>
      </c>
      <c r="W28">
        <v>1170.3</v>
      </c>
      <c r="X28">
        <v>1108.2</v>
      </c>
      <c r="Y28" s="133">
        <v>1320.3</v>
      </c>
      <c r="Z28" s="133">
        <v>1562.6</v>
      </c>
      <c r="AA28" s="133">
        <v>1771.7570000000001</v>
      </c>
      <c r="AB28" s="133">
        <v>1929.7170000000001</v>
      </c>
      <c r="AC28" s="133">
        <v>2086.989</v>
      </c>
      <c r="AD28" s="133">
        <v>2267.8270000000002</v>
      </c>
      <c r="AE28">
        <v>2464.3339999999998</v>
      </c>
      <c r="AF28" s="133">
        <v>2677.8690000000001</v>
      </c>
    </row>
    <row r="29" spans="1:33" ht="13.5">
      <c r="A29" s="133">
        <v>27</v>
      </c>
      <c r="B29" s="88" t="s">
        <v>528</v>
      </c>
      <c r="C29" t="s">
        <v>138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16.2</v>
      </c>
      <c r="N29">
        <v>99.98</v>
      </c>
      <c r="O29">
        <v>526.9</v>
      </c>
      <c r="P29">
        <v>646</v>
      </c>
      <c r="Q29">
        <v>772.32</v>
      </c>
      <c r="R29">
        <v>1142.0999999999999</v>
      </c>
      <c r="S29">
        <v>1028.2</v>
      </c>
      <c r="T29">
        <v>886.77</v>
      </c>
      <c r="U29">
        <v>944.36</v>
      </c>
      <c r="V29">
        <v>989.96</v>
      </c>
      <c r="W29">
        <v>1052.1099999999999</v>
      </c>
      <c r="X29">
        <v>989.04</v>
      </c>
      <c r="Y29" s="133">
        <v>1096.96</v>
      </c>
      <c r="Z29" s="133">
        <v>1049.46</v>
      </c>
      <c r="AA29" s="133">
        <v>1059</v>
      </c>
      <c r="AB29" s="133">
        <v>1205</v>
      </c>
      <c r="AC29" s="133">
        <v>1384</v>
      </c>
      <c r="AD29" s="133">
        <v>1653</v>
      </c>
      <c r="AE29">
        <v>2032</v>
      </c>
      <c r="AF29" s="133">
        <v>2202</v>
      </c>
    </row>
    <row r="30" spans="1:33" s="133" customFormat="1" ht="13.5">
      <c r="A30" s="133">
        <v>28</v>
      </c>
      <c r="B30" s="88" t="s">
        <v>683</v>
      </c>
      <c r="C30" s="133" t="s">
        <v>681</v>
      </c>
      <c r="D30" s="133">
        <v>0</v>
      </c>
      <c r="E30" s="133">
        <v>0</v>
      </c>
      <c r="F30" s="133">
        <v>0</v>
      </c>
      <c r="G30" s="133">
        <v>0</v>
      </c>
      <c r="H30" s="133">
        <v>0</v>
      </c>
      <c r="I30" s="133">
        <v>0</v>
      </c>
      <c r="J30" s="133">
        <v>0</v>
      </c>
      <c r="K30" s="133">
        <v>0</v>
      </c>
      <c r="L30" s="133">
        <v>0</v>
      </c>
      <c r="M30" s="133">
        <v>16.2</v>
      </c>
      <c r="N30" s="133">
        <v>99.98</v>
      </c>
      <c r="O30" s="133">
        <v>526.9</v>
      </c>
      <c r="P30" s="133">
        <v>636</v>
      </c>
      <c r="Q30" s="133">
        <v>749.92</v>
      </c>
      <c r="R30" s="133">
        <v>944</v>
      </c>
      <c r="S30" s="133">
        <v>1001.4</v>
      </c>
      <c r="T30" s="133">
        <v>863.15</v>
      </c>
      <c r="U30" s="133">
        <v>935.76</v>
      </c>
      <c r="V30" s="133">
        <v>968.51</v>
      </c>
      <c r="W30" s="133">
        <v>1026.31</v>
      </c>
      <c r="X30" s="133">
        <v>956.91</v>
      </c>
      <c r="Y30" s="133">
        <v>1065.5899999999999</v>
      </c>
      <c r="Z30" s="133">
        <v>1015.83</v>
      </c>
      <c r="AA30" s="133">
        <v>1059</v>
      </c>
      <c r="AB30" s="133">
        <v>1170</v>
      </c>
      <c r="AC30" s="133">
        <v>1349</v>
      </c>
      <c r="AD30" s="133">
        <v>1618</v>
      </c>
      <c r="AE30" s="133">
        <v>1997</v>
      </c>
      <c r="AF30" s="133">
        <v>2167</v>
      </c>
    </row>
    <row r="31" spans="1:33" s="133" customFormat="1" ht="13.5">
      <c r="A31" s="133">
        <v>29</v>
      </c>
      <c r="B31" s="88" t="s">
        <v>684</v>
      </c>
      <c r="C31" s="133" t="s">
        <v>682</v>
      </c>
      <c r="D31" s="133">
        <v>0</v>
      </c>
      <c r="E31" s="133">
        <v>0</v>
      </c>
      <c r="F31" s="133">
        <v>0</v>
      </c>
      <c r="G31" s="133">
        <v>0</v>
      </c>
      <c r="H31" s="133">
        <v>0</v>
      </c>
      <c r="I31" s="133">
        <v>0</v>
      </c>
      <c r="J31" s="133">
        <v>0</v>
      </c>
      <c r="K31" s="133">
        <v>0</v>
      </c>
      <c r="L31" s="133">
        <v>0</v>
      </c>
      <c r="M31" s="133">
        <v>0</v>
      </c>
      <c r="N31" s="133">
        <v>0</v>
      </c>
      <c r="O31" s="133">
        <v>0</v>
      </c>
      <c r="P31" s="133">
        <v>10</v>
      </c>
      <c r="Q31" s="133">
        <v>22.4</v>
      </c>
      <c r="R31" s="133">
        <v>198.1</v>
      </c>
      <c r="S31" s="133">
        <v>26.8</v>
      </c>
      <c r="T31" s="133">
        <v>23.62</v>
      </c>
      <c r="U31" s="133">
        <v>8.6</v>
      </c>
      <c r="V31" s="133">
        <v>21.45</v>
      </c>
      <c r="W31" s="133">
        <v>25.8</v>
      </c>
      <c r="X31" s="133">
        <v>32.130000000000003</v>
      </c>
      <c r="Y31" s="133">
        <v>31.37</v>
      </c>
      <c r="Z31" s="133">
        <v>33.64</v>
      </c>
      <c r="AA31" s="133">
        <v>0</v>
      </c>
      <c r="AB31" s="133">
        <v>35</v>
      </c>
      <c r="AC31" s="133">
        <v>35</v>
      </c>
      <c r="AD31" s="133">
        <v>35</v>
      </c>
      <c r="AE31" s="133">
        <v>35</v>
      </c>
      <c r="AF31" s="133">
        <v>35</v>
      </c>
    </row>
    <row r="32" spans="1:33" ht="13.5">
      <c r="A32" s="133">
        <v>30</v>
      </c>
      <c r="B32" s="88" t="s">
        <v>529</v>
      </c>
      <c r="C32" t="s">
        <v>139</v>
      </c>
      <c r="D32">
        <v>41.65</v>
      </c>
      <c r="E32">
        <v>84.15</v>
      </c>
      <c r="F32">
        <v>211.78</v>
      </c>
      <c r="G32">
        <v>241.96</v>
      </c>
      <c r="H32">
        <v>323.08999999999997</v>
      </c>
      <c r="I32">
        <v>319.41000000000003</v>
      </c>
      <c r="J32">
        <v>366.04</v>
      </c>
      <c r="K32">
        <v>336.06</v>
      </c>
      <c r="L32">
        <v>382.99</v>
      </c>
      <c r="M32">
        <v>434.04</v>
      </c>
      <c r="N32">
        <v>558.1</v>
      </c>
      <c r="O32">
        <v>762.4</v>
      </c>
      <c r="P32">
        <v>851</v>
      </c>
      <c r="Q32">
        <v>1378.6</v>
      </c>
      <c r="R32">
        <v>1505.9</v>
      </c>
      <c r="S32">
        <v>1623.6</v>
      </c>
      <c r="T32">
        <v>1655.57</v>
      </c>
      <c r="U32">
        <v>1857.57</v>
      </c>
      <c r="V32">
        <v>2295</v>
      </c>
      <c r="W32">
        <v>2791.19</v>
      </c>
      <c r="X32">
        <v>3036.69</v>
      </c>
      <c r="Y32" s="133">
        <v>3393.69</v>
      </c>
      <c r="Z32" s="133">
        <v>3543.94</v>
      </c>
      <c r="AA32" s="133">
        <v>3741</v>
      </c>
      <c r="AB32" s="133">
        <v>4140</v>
      </c>
      <c r="AC32" s="133">
        <v>4620</v>
      </c>
      <c r="AD32" s="133">
        <v>5006</v>
      </c>
      <c r="AE32">
        <v>5431</v>
      </c>
      <c r="AF32" s="133">
        <v>5895</v>
      </c>
    </row>
    <row r="33" spans="1:32" ht="13.5">
      <c r="A33" s="133">
        <v>31</v>
      </c>
      <c r="B33" s="88" t="s">
        <v>477</v>
      </c>
      <c r="C33" t="s">
        <v>176</v>
      </c>
      <c r="E33">
        <v>0.35235270665540303</v>
      </c>
      <c r="F33">
        <v>0.10396204839162</v>
      </c>
      <c r="G33">
        <v>-3.4943106343185502E-2</v>
      </c>
      <c r="H33">
        <v>-4.59201860497516E-2</v>
      </c>
      <c r="I33">
        <v>-1.3325563123518101E-2</v>
      </c>
      <c r="J33">
        <v>2.38228301951697E-2</v>
      </c>
      <c r="K33">
        <v>1.7298926867531601E-2</v>
      </c>
      <c r="L33">
        <v>6.13025444773884E-2</v>
      </c>
      <c r="M33">
        <v>8.0811161332521905E-2</v>
      </c>
      <c r="N33">
        <v>7.0496463948858695E-2</v>
      </c>
      <c r="O33">
        <v>7.0799962334739203E-2</v>
      </c>
      <c r="P33">
        <v>0.112151279943217</v>
      </c>
      <c r="Q33">
        <v>0.11301317707111901</v>
      </c>
      <c r="R33">
        <v>8.4308133421050702E-2</v>
      </c>
      <c r="S33">
        <v>-8.45192258788246E-2</v>
      </c>
      <c r="T33">
        <v>2.1711616957630301E-2</v>
      </c>
      <c r="U33">
        <v>-1.3184065700347801E-2</v>
      </c>
      <c r="V33">
        <v>1.09827834068254E-3</v>
      </c>
      <c r="W33">
        <v>-2.4450990385650101E-2</v>
      </c>
      <c r="X33">
        <v>-0.11260708547040001</v>
      </c>
      <c r="Y33" s="133">
        <v>-6.3151631414206603E-3</v>
      </c>
      <c r="Z33" s="133">
        <v>-2.1282819193103202E-2</v>
      </c>
      <c r="AA33" s="133">
        <v>-1.4845499999999999E-2</v>
      </c>
      <c r="AB33" s="133">
        <v>-8.9269399999999999E-2</v>
      </c>
      <c r="AC33" s="133">
        <v>-3.8293300000000002E-2</v>
      </c>
      <c r="AD33" s="133">
        <v>1.69005E-3</v>
      </c>
      <c r="AE33">
        <v>1.6713800000000001E-3</v>
      </c>
      <c r="AF33" s="133">
        <v>1.6531E-3</v>
      </c>
    </row>
    <row r="34" spans="1:32" ht="13.5">
      <c r="A34" s="133">
        <v>32</v>
      </c>
      <c r="B34" s="88" t="s">
        <v>530</v>
      </c>
      <c r="C34" t="s">
        <v>140</v>
      </c>
      <c r="D34">
        <v>49.78</v>
      </c>
      <c r="E34">
        <v>116.05</v>
      </c>
      <c r="F34">
        <v>181.81</v>
      </c>
      <c r="G34">
        <v>204.82</v>
      </c>
      <c r="H34">
        <v>225.78</v>
      </c>
      <c r="I34">
        <v>184.43</v>
      </c>
      <c r="J34">
        <v>205.51</v>
      </c>
      <c r="K34">
        <v>224.45</v>
      </c>
      <c r="L34">
        <v>288.57</v>
      </c>
      <c r="M34">
        <v>414.5</v>
      </c>
      <c r="N34">
        <v>549.6</v>
      </c>
      <c r="O34">
        <v>565.1</v>
      </c>
      <c r="P34">
        <v>676.3</v>
      </c>
      <c r="Q34">
        <v>1008.1</v>
      </c>
      <c r="R34">
        <v>1048.33</v>
      </c>
      <c r="S34">
        <v>1120.2</v>
      </c>
      <c r="T34">
        <v>1136.17</v>
      </c>
      <c r="U34">
        <v>1202.6099999999999</v>
      </c>
      <c r="V34">
        <v>1395.05</v>
      </c>
      <c r="W34">
        <v>1521.87</v>
      </c>
      <c r="X34">
        <v>1601.66</v>
      </c>
      <c r="Y34" s="133">
        <v>1752.89</v>
      </c>
      <c r="Z34" s="133">
        <v>1648.9</v>
      </c>
      <c r="AA34" s="133">
        <v>1689</v>
      </c>
      <c r="AB34" s="133">
        <v>1785</v>
      </c>
      <c r="AC34" s="133">
        <v>1842</v>
      </c>
      <c r="AD34" s="133">
        <v>1943</v>
      </c>
      <c r="AE34">
        <v>2050</v>
      </c>
      <c r="AF34" s="133">
        <v>2221</v>
      </c>
    </row>
    <row r="35" spans="1:32" ht="13.5">
      <c r="A35" s="133">
        <v>33</v>
      </c>
      <c r="B35" s="88" t="s">
        <v>531</v>
      </c>
      <c r="C35" t="s">
        <v>177</v>
      </c>
      <c r="D35">
        <v>258.52999999999997</v>
      </c>
      <c r="E35">
        <v>271.23</v>
      </c>
      <c r="F35">
        <v>302.72000000000003</v>
      </c>
      <c r="G35">
        <v>313.75</v>
      </c>
      <c r="H35">
        <v>350.56</v>
      </c>
      <c r="I35">
        <v>314.8</v>
      </c>
      <c r="J35">
        <v>510.95</v>
      </c>
      <c r="K35">
        <v>638.6</v>
      </c>
      <c r="L35">
        <v>647.97</v>
      </c>
      <c r="M35">
        <v>996.14</v>
      </c>
      <c r="N35">
        <v>1136.57</v>
      </c>
      <c r="O35">
        <v>1982.37</v>
      </c>
      <c r="P35">
        <v>2958.71</v>
      </c>
      <c r="Q35">
        <v>3692.45</v>
      </c>
      <c r="R35">
        <v>4562.3100000000004</v>
      </c>
      <c r="S35">
        <v>5574.46</v>
      </c>
      <c r="T35">
        <v>5631.16</v>
      </c>
      <c r="U35">
        <v>6029.12</v>
      </c>
      <c r="V35">
        <v>6545.8</v>
      </c>
      <c r="W35">
        <v>6610.71</v>
      </c>
      <c r="X35">
        <v>9089.99</v>
      </c>
      <c r="Y35" s="133">
        <v>10607.06</v>
      </c>
      <c r="Z35" s="133">
        <v>12131.96</v>
      </c>
      <c r="AA35" s="133">
        <v>12855.19</v>
      </c>
      <c r="AB35" s="133">
        <v>16409.439999999999</v>
      </c>
      <c r="AC35" s="133">
        <v>18477.34</v>
      </c>
      <c r="AD35" s="133">
        <v>20389.169999999998</v>
      </c>
      <c r="AE35">
        <v>22498.82</v>
      </c>
      <c r="AF35" s="133">
        <v>24871.96</v>
      </c>
    </row>
    <row r="36" spans="1:32" ht="13.5">
      <c r="A36" s="133">
        <v>34</v>
      </c>
      <c r="B36" s="88" t="s">
        <v>532</v>
      </c>
      <c r="C36" t="s">
        <v>243</v>
      </c>
      <c r="D36">
        <v>17.259999999999899</v>
      </c>
      <c r="E36">
        <v>27.72</v>
      </c>
      <c r="F36">
        <v>41.18</v>
      </c>
      <c r="G36">
        <v>83.94</v>
      </c>
      <c r="H36">
        <v>88.209999999999894</v>
      </c>
      <c r="I36">
        <v>92.89</v>
      </c>
      <c r="J36">
        <v>173.79</v>
      </c>
      <c r="K36">
        <v>216.1</v>
      </c>
      <c r="L36">
        <v>240.91</v>
      </c>
      <c r="M36">
        <v>290.54999999999899</v>
      </c>
      <c r="N36">
        <v>277.50999999999902</v>
      </c>
      <c r="O36">
        <v>382.56999999999903</v>
      </c>
      <c r="P36">
        <v>710.42</v>
      </c>
      <c r="Q36">
        <v>1183.57</v>
      </c>
      <c r="R36">
        <v>998.8</v>
      </c>
      <c r="S36">
        <v>1552.37</v>
      </c>
      <c r="T36">
        <v>921.73999999999899</v>
      </c>
      <c r="U36">
        <v>1268.17</v>
      </c>
      <c r="V36">
        <v>1642.03</v>
      </c>
      <c r="W36">
        <v>1577.81</v>
      </c>
      <c r="X36">
        <v>3049.8399999999901</v>
      </c>
      <c r="Y36" s="133">
        <v>3311.1499999999901</v>
      </c>
      <c r="Z36" s="133">
        <v>4253.6599999999899</v>
      </c>
      <c r="AA36" s="133">
        <v>4052.3919999999998</v>
      </c>
      <c r="AB36" s="133">
        <v>5708.38</v>
      </c>
      <c r="AC36" s="133">
        <v>6674.1059999999998</v>
      </c>
      <c r="AD36" s="133">
        <v>7370.2349999999997</v>
      </c>
      <c r="AE36">
        <v>8138.9639999999999</v>
      </c>
      <c r="AF36" s="133">
        <v>9004.357</v>
      </c>
    </row>
    <row r="37" spans="1:32" ht="13.5">
      <c r="A37" s="133">
        <v>35</v>
      </c>
      <c r="B37" s="88" t="s">
        <v>533</v>
      </c>
      <c r="C37" t="s">
        <v>141</v>
      </c>
      <c r="D37">
        <v>27.3</v>
      </c>
      <c r="E37">
        <v>4.8600000000000003</v>
      </c>
      <c r="F37">
        <v>34.06</v>
      </c>
      <c r="G37">
        <v>36.75</v>
      </c>
      <c r="H37">
        <v>74.069999999999894</v>
      </c>
      <c r="I37">
        <v>46.87</v>
      </c>
      <c r="J37">
        <v>53.2</v>
      </c>
      <c r="K37">
        <v>87</v>
      </c>
      <c r="L37">
        <v>62.9</v>
      </c>
      <c r="M37">
        <v>81.099999999999994</v>
      </c>
      <c r="N37">
        <v>33.799999999999997</v>
      </c>
      <c r="O37">
        <v>184</v>
      </c>
      <c r="P37">
        <v>230.2</v>
      </c>
      <c r="Q37">
        <v>129.69999999999999</v>
      </c>
      <c r="R37">
        <v>87.64</v>
      </c>
      <c r="S37">
        <v>265.10000000000002</v>
      </c>
      <c r="T37">
        <v>327.55</v>
      </c>
      <c r="U37">
        <v>332.75</v>
      </c>
      <c r="V37">
        <v>269.14999999999998</v>
      </c>
      <c r="W37">
        <v>274.26</v>
      </c>
      <c r="X37">
        <v>506.17</v>
      </c>
      <c r="Y37" s="133">
        <v>559.07000000000005</v>
      </c>
      <c r="Z37" s="133">
        <v>994.49</v>
      </c>
      <c r="AA37" s="133">
        <v>737</v>
      </c>
      <c r="AB37" s="133">
        <v>180</v>
      </c>
      <c r="AC37" s="133">
        <v>410</v>
      </c>
      <c r="AD37" s="133">
        <v>410</v>
      </c>
      <c r="AE37">
        <v>410</v>
      </c>
      <c r="AF37" s="133">
        <v>410</v>
      </c>
    </row>
    <row r="38" spans="1:32" ht="13.5">
      <c r="A38" s="133">
        <v>36</v>
      </c>
      <c r="B38" s="88" t="s">
        <v>534</v>
      </c>
      <c r="C38" t="s">
        <v>142</v>
      </c>
      <c r="D38">
        <v>0</v>
      </c>
      <c r="E38">
        <v>0.66</v>
      </c>
      <c r="F38">
        <v>15.56</v>
      </c>
      <c r="G38">
        <v>3.15</v>
      </c>
      <c r="H38">
        <v>2.37</v>
      </c>
      <c r="I38">
        <v>1.21</v>
      </c>
      <c r="J38">
        <v>8.9</v>
      </c>
      <c r="K38">
        <v>14.24</v>
      </c>
      <c r="L38">
        <v>9.43</v>
      </c>
      <c r="M38">
        <v>22.3</v>
      </c>
      <c r="N38">
        <v>9</v>
      </c>
      <c r="O38">
        <v>16.600000000000001</v>
      </c>
      <c r="P38">
        <v>171.2</v>
      </c>
      <c r="Q38">
        <v>26.2</v>
      </c>
      <c r="R38">
        <v>204.5</v>
      </c>
      <c r="S38">
        <v>66.2</v>
      </c>
      <c r="T38">
        <v>61.52</v>
      </c>
      <c r="U38">
        <v>39.53</v>
      </c>
      <c r="V38">
        <v>35.4</v>
      </c>
      <c r="W38">
        <v>58.21</v>
      </c>
      <c r="X38">
        <v>59.06</v>
      </c>
      <c r="Y38" s="133">
        <v>81.209999999999894</v>
      </c>
      <c r="Z38" s="133">
        <v>109.71</v>
      </c>
      <c r="AA38" s="133">
        <v>104</v>
      </c>
      <c r="AB38" s="133">
        <v>100</v>
      </c>
      <c r="AC38" s="133">
        <v>90</v>
      </c>
      <c r="AD38" s="133">
        <v>90</v>
      </c>
      <c r="AE38">
        <v>90</v>
      </c>
      <c r="AF38" s="133">
        <v>90</v>
      </c>
    </row>
    <row r="39" spans="1:32" ht="13.5">
      <c r="A39" s="133">
        <v>37</v>
      </c>
      <c r="B39" s="88" t="s">
        <v>535</v>
      </c>
      <c r="C39" t="s">
        <v>178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57.1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 s="133">
        <v>0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>
        <v>0</v>
      </c>
      <c r="AF39" s="133">
        <v>0</v>
      </c>
    </row>
    <row r="40" spans="1:32" ht="13.5">
      <c r="A40" s="133">
        <v>38</v>
      </c>
      <c r="B40" s="88" t="s">
        <v>536</v>
      </c>
      <c r="C40" t="s">
        <v>179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40.31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 s="133">
        <v>0</v>
      </c>
      <c r="Z40" s="133">
        <v>0</v>
      </c>
      <c r="AA40" s="133">
        <v>0</v>
      </c>
      <c r="AB40" s="133">
        <v>0</v>
      </c>
      <c r="AC40" s="133">
        <v>0</v>
      </c>
      <c r="AD40" s="133">
        <v>0</v>
      </c>
      <c r="AE40">
        <v>0</v>
      </c>
      <c r="AF40" s="133">
        <v>0</v>
      </c>
    </row>
    <row r="41" spans="1:32" ht="13.5">
      <c r="A41" s="133">
        <v>39</v>
      </c>
      <c r="B41" s="88" t="s">
        <v>537</v>
      </c>
      <c r="C41" t="s">
        <v>29</v>
      </c>
      <c r="D41">
        <v>19.3</v>
      </c>
      <c r="E41">
        <v>35</v>
      </c>
      <c r="F41">
        <v>75.52</v>
      </c>
      <c r="G41">
        <v>105.1</v>
      </c>
      <c r="H41">
        <v>154.35</v>
      </c>
      <c r="I41">
        <v>228.14</v>
      </c>
      <c r="J41">
        <v>343.95</v>
      </c>
      <c r="K41">
        <v>425.21</v>
      </c>
      <c r="L41">
        <v>565.35</v>
      </c>
      <c r="M41">
        <v>677.69</v>
      </c>
      <c r="N41">
        <v>857.37</v>
      </c>
      <c r="O41">
        <v>1326.61</v>
      </c>
      <c r="P41">
        <v>1835.89</v>
      </c>
      <c r="Q41">
        <v>2422.48</v>
      </c>
      <c r="R41">
        <v>2433.12</v>
      </c>
      <c r="S41">
        <v>3238.76</v>
      </c>
      <c r="T41">
        <v>3314.6</v>
      </c>
      <c r="U41">
        <v>3834.58</v>
      </c>
      <c r="V41">
        <v>4418.22</v>
      </c>
      <c r="W41">
        <v>5278.53</v>
      </c>
      <c r="X41">
        <v>7580.99</v>
      </c>
      <c r="Y41" s="133">
        <v>9539.74</v>
      </c>
      <c r="Z41" s="133">
        <v>9998.1299999999901</v>
      </c>
      <c r="AA41" s="133">
        <v>11429.33</v>
      </c>
      <c r="AB41" s="133">
        <v>13902.34</v>
      </c>
      <c r="AC41" s="133">
        <v>15608.52</v>
      </c>
      <c r="AD41" s="133">
        <v>17743.34</v>
      </c>
      <c r="AE41">
        <v>20161.349999999999</v>
      </c>
      <c r="AF41" s="133">
        <v>22898.43</v>
      </c>
    </row>
    <row r="42" spans="1:32" ht="13.5">
      <c r="A42" s="133">
        <v>40</v>
      </c>
      <c r="B42" s="88" t="s">
        <v>538</v>
      </c>
      <c r="C42" t="s">
        <v>180</v>
      </c>
      <c r="D42">
        <v>162.88999999999999</v>
      </c>
      <c r="E42">
        <v>792.36</v>
      </c>
      <c r="F42">
        <v>1157.5</v>
      </c>
      <c r="G42">
        <v>1323.57</v>
      </c>
      <c r="H42">
        <v>1314.34</v>
      </c>
      <c r="I42">
        <v>1277.76</v>
      </c>
      <c r="J42">
        <v>1314.67</v>
      </c>
      <c r="K42">
        <v>1443.22</v>
      </c>
      <c r="L42">
        <v>1564.32</v>
      </c>
      <c r="M42">
        <v>1592.37</v>
      </c>
      <c r="N42">
        <v>1501.69</v>
      </c>
      <c r="O42">
        <v>1461.23</v>
      </c>
      <c r="P42">
        <v>1540.59</v>
      </c>
      <c r="Q42">
        <v>2226.39</v>
      </c>
      <c r="R42">
        <v>2694.39</v>
      </c>
      <c r="S42">
        <v>3283.6</v>
      </c>
      <c r="T42">
        <v>3607.83</v>
      </c>
      <c r="U42">
        <v>3997.3</v>
      </c>
      <c r="V42">
        <v>4086.35</v>
      </c>
      <c r="W42">
        <v>4157.2</v>
      </c>
      <c r="X42">
        <v>4295.51</v>
      </c>
      <c r="Y42" s="133">
        <v>4510.07</v>
      </c>
      <c r="Z42" s="133">
        <v>5091.9399999999896</v>
      </c>
      <c r="AA42" s="133">
        <v>5268.6049999999896</v>
      </c>
      <c r="AB42" s="133">
        <v>5347.8</v>
      </c>
      <c r="AC42" s="133">
        <v>5668.817</v>
      </c>
      <c r="AD42" s="133">
        <v>5950.1729999999998</v>
      </c>
      <c r="AE42">
        <v>6318.308</v>
      </c>
      <c r="AF42" s="133">
        <v>6733.5619999999999</v>
      </c>
    </row>
    <row r="43" spans="1:32" ht="13.5">
      <c r="A43" s="133">
        <v>41</v>
      </c>
      <c r="B43" s="88" t="s">
        <v>539</v>
      </c>
      <c r="C43" t="s">
        <v>181</v>
      </c>
      <c r="D43">
        <v>210.71</v>
      </c>
      <c r="E43">
        <v>266.3</v>
      </c>
      <c r="F43">
        <v>397.47</v>
      </c>
      <c r="G43">
        <v>697.17</v>
      </c>
      <c r="H43">
        <v>798.49</v>
      </c>
      <c r="I43">
        <v>747.96</v>
      </c>
      <c r="J43">
        <v>819.22</v>
      </c>
      <c r="K43">
        <v>920.08</v>
      </c>
      <c r="L43">
        <v>907.22</v>
      </c>
      <c r="M43">
        <v>840.59</v>
      </c>
      <c r="N43">
        <v>1069.44</v>
      </c>
      <c r="O43">
        <v>1471.75</v>
      </c>
      <c r="P43">
        <v>2584.48</v>
      </c>
      <c r="Q43">
        <v>3863.85</v>
      </c>
      <c r="R43">
        <v>4043.82</v>
      </c>
      <c r="S43">
        <v>4377.3</v>
      </c>
      <c r="T43">
        <v>4900.3100000000004</v>
      </c>
      <c r="U43">
        <v>5119.68</v>
      </c>
      <c r="V43">
        <v>5361.1</v>
      </c>
      <c r="W43">
        <v>5754.79</v>
      </c>
      <c r="X43">
        <v>7871.74</v>
      </c>
      <c r="Y43" s="133">
        <v>8619.76</v>
      </c>
      <c r="Z43" s="133">
        <v>10161.52</v>
      </c>
      <c r="AA43" s="133">
        <v>12368.82</v>
      </c>
      <c r="AB43" s="133">
        <v>13637.51</v>
      </c>
      <c r="AC43" s="133">
        <v>14737.98</v>
      </c>
      <c r="AD43" s="133">
        <v>16136.41</v>
      </c>
      <c r="AE43">
        <v>17689.59</v>
      </c>
      <c r="AF43" s="133">
        <v>19413.43</v>
      </c>
    </row>
    <row r="44" spans="1:32" ht="13.5">
      <c r="A44" s="133">
        <v>42</v>
      </c>
      <c r="B44" s="88" t="s">
        <v>540</v>
      </c>
      <c r="C44" t="s">
        <v>18</v>
      </c>
      <c r="D44">
        <v>148.97999999999999</v>
      </c>
      <c r="E44">
        <v>247.03</v>
      </c>
      <c r="F44">
        <v>370.23</v>
      </c>
      <c r="G44">
        <v>622.04999999999995</v>
      </c>
      <c r="H44">
        <v>703.33</v>
      </c>
      <c r="I44">
        <v>631.96</v>
      </c>
      <c r="J44">
        <v>674.84</v>
      </c>
      <c r="K44">
        <v>739.19</v>
      </c>
      <c r="L44">
        <v>709.71</v>
      </c>
      <c r="M44">
        <v>596.47</v>
      </c>
      <c r="N44">
        <v>515.02</v>
      </c>
      <c r="O44">
        <v>509.91</v>
      </c>
      <c r="P44">
        <v>507.64</v>
      </c>
      <c r="Q44">
        <v>772.57</v>
      </c>
      <c r="R44">
        <v>1529.61</v>
      </c>
      <c r="S44">
        <v>1542.86</v>
      </c>
      <c r="T44">
        <v>1350.33</v>
      </c>
      <c r="U44">
        <v>958.24</v>
      </c>
      <c r="V44">
        <v>585.96</v>
      </c>
      <c r="W44">
        <v>468.83</v>
      </c>
      <c r="X44">
        <v>526.94000000000005</v>
      </c>
      <c r="Y44" s="133">
        <v>530.89</v>
      </c>
      <c r="Z44" s="133">
        <v>756.62</v>
      </c>
      <c r="AA44" s="133">
        <v>986.45</v>
      </c>
      <c r="AB44" s="133">
        <v>1032.8499999999999</v>
      </c>
      <c r="AC44" s="133">
        <v>981.20740000000001</v>
      </c>
      <c r="AD44" s="133">
        <v>932.14710000000002</v>
      </c>
      <c r="AE44">
        <v>885.53970000000004</v>
      </c>
      <c r="AF44" s="133">
        <v>841.2627</v>
      </c>
    </row>
    <row r="45" spans="1:32" ht="13.5">
      <c r="A45" s="133">
        <v>43</v>
      </c>
      <c r="B45" s="88" t="s">
        <v>541</v>
      </c>
      <c r="C45" t="s">
        <v>248</v>
      </c>
      <c r="D45">
        <v>0</v>
      </c>
      <c r="E45">
        <v>-22.07</v>
      </c>
      <c r="F45">
        <v>28.69</v>
      </c>
      <c r="G45">
        <v>19.329999999999998</v>
      </c>
      <c r="H45">
        <v>8.66</v>
      </c>
      <c r="I45">
        <v>6.67</v>
      </c>
      <c r="J45">
        <v>-3.39</v>
      </c>
      <c r="K45">
        <v>10.75</v>
      </c>
      <c r="L45">
        <v>7.53</v>
      </c>
      <c r="M45">
        <v>0.03</v>
      </c>
      <c r="N45">
        <v>-0.02</v>
      </c>
      <c r="O45">
        <v>0.01</v>
      </c>
      <c r="P45">
        <v>81.03</v>
      </c>
      <c r="Q45">
        <v>-82.27</v>
      </c>
      <c r="R45">
        <v>-77.53</v>
      </c>
      <c r="S45">
        <v>-99.95</v>
      </c>
      <c r="T45">
        <v>140.08000000000001</v>
      </c>
      <c r="U45">
        <v>-37.369999999999997</v>
      </c>
      <c r="V45">
        <v>133.26</v>
      </c>
      <c r="W45">
        <v>105.61</v>
      </c>
      <c r="X45">
        <v>-120.61</v>
      </c>
      <c r="Y45" s="133">
        <v>-54.06</v>
      </c>
      <c r="Z45" s="133">
        <v>-68.489999999999995</v>
      </c>
      <c r="AA45" s="133">
        <v>357</v>
      </c>
      <c r="AB45" s="133">
        <v>0</v>
      </c>
      <c r="AC45" s="133">
        <v>0</v>
      </c>
      <c r="AD45" s="133">
        <v>0</v>
      </c>
      <c r="AE45">
        <v>0</v>
      </c>
      <c r="AF45" s="133">
        <v>0</v>
      </c>
    </row>
    <row r="46" spans="1:32" ht="13.5">
      <c r="A46" s="133">
        <v>44</v>
      </c>
      <c r="B46" s="88" t="s">
        <v>542</v>
      </c>
      <c r="C46" t="s">
        <v>40</v>
      </c>
      <c r="D46">
        <v>2.8</v>
      </c>
      <c r="E46">
        <v>30.57</v>
      </c>
      <c r="F46">
        <v>-35.89</v>
      </c>
      <c r="G46">
        <v>-5.73</v>
      </c>
      <c r="H46">
        <v>-22.26</v>
      </c>
      <c r="I46">
        <v>-2.4700000000000002</v>
      </c>
      <c r="J46">
        <v>6.99</v>
      </c>
      <c r="K46">
        <v>-7.65</v>
      </c>
      <c r="L46">
        <v>12.67</v>
      </c>
      <c r="M46">
        <v>86.069999999999894</v>
      </c>
      <c r="N46">
        <v>67.319999999999894</v>
      </c>
      <c r="O46">
        <v>173.26</v>
      </c>
      <c r="P46">
        <v>6.11</v>
      </c>
      <c r="Q46">
        <v>512.53</v>
      </c>
      <c r="R46">
        <v>-295.76</v>
      </c>
      <c r="S46">
        <v>218.95</v>
      </c>
      <c r="T46">
        <v>-44.35</v>
      </c>
      <c r="U46">
        <v>189.5</v>
      </c>
      <c r="V46">
        <v>-458.98</v>
      </c>
      <c r="W46">
        <v>99.66</v>
      </c>
      <c r="X46">
        <v>265.44</v>
      </c>
      <c r="Y46" s="133">
        <v>144.4</v>
      </c>
      <c r="Z46" s="133">
        <v>-22.03</v>
      </c>
      <c r="AA46" s="133">
        <v>-199</v>
      </c>
      <c r="AB46" s="133">
        <v>62</v>
      </c>
      <c r="AC46" s="133">
        <v>108</v>
      </c>
      <c r="AD46" s="133">
        <v>-154</v>
      </c>
      <c r="AE46">
        <v>20</v>
      </c>
      <c r="AF46" s="133">
        <v>90</v>
      </c>
    </row>
    <row r="47" spans="1:32" ht="13.5">
      <c r="A47" s="133">
        <v>45</v>
      </c>
      <c r="B47" s="88" t="s">
        <v>543</v>
      </c>
      <c r="C47" t="s">
        <v>41</v>
      </c>
      <c r="D47">
        <v>57.39</v>
      </c>
      <c r="E47">
        <v>87.959999999999894</v>
      </c>
      <c r="F47">
        <v>52.08</v>
      </c>
      <c r="G47">
        <v>46.35</v>
      </c>
      <c r="H47">
        <v>24.09</v>
      </c>
      <c r="I47">
        <v>21.61</v>
      </c>
      <c r="J47">
        <v>28.6</v>
      </c>
      <c r="K47">
        <v>20.95</v>
      </c>
      <c r="L47">
        <v>33.619999999999997</v>
      </c>
      <c r="M47">
        <v>119.69</v>
      </c>
      <c r="N47">
        <v>187.01</v>
      </c>
      <c r="O47">
        <v>360.28</v>
      </c>
      <c r="P47">
        <v>366.39</v>
      </c>
      <c r="Q47">
        <v>878.91</v>
      </c>
      <c r="R47">
        <v>583.15</v>
      </c>
      <c r="S47">
        <v>802.11</v>
      </c>
      <c r="T47">
        <v>757.76</v>
      </c>
      <c r="U47">
        <v>947.26</v>
      </c>
      <c r="V47">
        <v>488.28</v>
      </c>
      <c r="W47">
        <v>587.94000000000005</v>
      </c>
      <c r="X47">
        <v>853.38</v>
      </c>
      <c r="Y47" s="133">
        <v>997.78</v>
      </c>
      <c r="Z47" s="133">
        <v>975.75</v>
      </c>
      <c r="AA47" s="133">
        <v>776.75</v>
      </c>
      <c r="AB47" s="133">
        <v>839.36</v>
      </c>
      <c r="AC47" s="133">
        <v>947.36</v>
      </c>
      <c r="AD47" s="133">
        <v>793.36</v>
      </c>
      <c r="AE47">
        <v>813.36</v>
      </c>
      <c r="AF47" s="133">
        <v>903.36</v>
      </c>
    </row>
    <row r="48" spans="1:32" ht="13.5">
      <c r="A48" s="133">
        <v>46</v>
      </c>
      <c r="B48" s="88" t="s">
        <v>544</v>
      </c>
      <c r="C48" t="s">
        <v>182</v>
      </c>
      <c r="D48">
        <v>241.27</v>
      </c>
      <c r="E48">
        <v>243.51</v>
      </c>
      <c r="F48">
        <v>261.05</v>
      </c>
      <c r="G48">
        <v>229.81</v>
      </c>
      <c r="H48">
        <v>262.35000000000002</v>
      </c>
      <c r="I48">
        <v>221.91</v>
      </c>
      <c r="J48">
        <v>333.57</v>
      </c>
      <c r="K48">
        <v>422.5</v>
      </c>
      <c r="L48">
        <v>407.06</v>
      </c>
      <c r="M48">
        <v>705.59</v>
      </c>
      <c r="N48">
        <v>857.95</v>
      </c>
      <c r="O48">
        <v>1594.96</v>
      </c>
      <c r="P48">
        <v>2166.37</v>
      </c>
      <c r="Q48">
        <v>2467.4</v>
      </c>
      <c r="R48">
        <v>3557.71</v>
      </c>
      <c r="S48">
        <v>4013.47</v>
      </c>
      <c r="T48">
        <v>4707.3100000000004</v>
      </c>
      <c r="U48">
        <v>4759.63</v>
      </c>
      <c r="V48">
        <v>4902.28</v>
      </c>
      <c r="W48">
        <v>5030.0600000000004</v>
      </c>
      <c r="X48">
        <v>6036.89</v>
      </c>
      <c r="Y48" s="133">
        <v>7295.74</v>
      </c>
      <c r="Z48" s="133">
        <v>7877.64</v>
      </c>
      <c r="AA48" s="133">
        <v>8801.27</v>
      </c>
      <c r="AB48" s="133">
        <v>10699.4</v>
      </c>
      <c r="AC48" s="133">
        <v>11801.44</v>
      </c>
      <c r="AD48" s="133">
        <v>13016.99</v>
      </c>
      <c r="AE48">
        <v>14357.74</v>
      </c>
      <c r="AF48" s="133">
        <v>15865.3</v>
      </c>
    </row>
    <row r="49" spans="1:32" ht="13.5">
      <c r="A49" s="133">
        <v>47</v>
      </c>
      <c r="B49" s="88" t="s">
        <v>545</v>
      </c>
      <c r="C49" t="s">
        <v>9</v>
      </c>
      <c r="D49">
        <v>71</v>
      </c>
      <c r="E49">
        <v>71.489999999999995</v>
      </c>
      <c r="F49">
        <v>24.37</v>
      </c>
      <c r="G49">
        <v>30.44</v>
      </c>
      <c r="H49">
        <v>49.35</v>
      </c>
      <c r="I49">
        <v>14.1</v>
      </c>
      <c r="J49">
        <v>47.96</v>
      </c>
      <c r="K49">
        <v>22.6</v>
      </c>
      <c r="L49">
        <v>48.409999999999897</v>
      </c>
      <c r="M49">
        <v>124.7</v>
      </c>
      <c r="N49">
        <v>104.5</v>
      </c>
      <c r="O49">
        <v>167.6</v>
      </c>
      <c r="P49">
        <v>102.1</v>
      </c>
      <c r="Q49">
        <v>617.27</v>
      </c>
      <c r="R49">
        <v>388.58</v>
      </c>
      <c r="S49">
        <v>472.08</v>
      </c>
      <c r="T49">
        <v>223.49</v>
      </c>
      <c r="U49">
        <v>270.85000000000002</v>
      </c>
      <c r="V49">
        <v>238.86</v>
      </c>
      <c r="W49">
        <v>279.48</v>
      </c>
      <c r="X49">
        <v>318.79000000000002</v>
      </c>
      <c r="Y49" s="133">
        <v>297.3</v>
      </c>
      <c r="Z49" s="133">
        <v>350.6</v>
      </c>
      <c r="AA49" s="133">
        <v>407</v>
      </c>
      <c r="AB49" s="133">
        <v>460</v>
      </c>
      <c r="AC49" s="133">
        <v>326</v>
      </c>
      <c r="AD49" s="133">
        <v>303</v>
      </c>
      <c r="AE49">
        <v>308</v>
      </c>
      <c r="AF49" s="133">
        <v>309</v>
      </c>
    </row>
    <row r="50" spans="1:32" ht="13.5">
      <c r="A50" s="133">
        <v>48</v>
      </c>
      <c r="B50" s="88" t="s">
        <v>546</v>
      </c>
      <c r="C50" t="s">
        <v>149</v>
      </c>
      <c r="D50">
        <v>916.35</v>
      </c>
      <c r="E50">
        <v>1132.97</v>
      </c>
      <c r="F50">
        <v>1508.34</v>
      </c>
      <c r="G50">
        <v>1410.39</v>
      </c>
      <c r="H50">
        <v>1901.13</v>
      </c>
      <c r="I50">
        <v>2031.79</v>
      </c>
      <c r="J50">
        <v>2101.54</v>
      </c>
      <c r="K50">
        <v>2397.23</v>
      </c>
      <c r="L50">
        <v>3152.67</v>
      </c>
      <c r="M50">
        <v>3848.3</v>
      </c>
      <c r="N50">
        <v>4869.29</v>
      </c>
      <c r="O50">
        <v>6548.35</v>
      </c>
      <c r="P50">
        <v>8326.20999999999</v>
      </c>
      <c r="Q50">
        <v>9335.69</v>
      </c>
      <c r="R50">
        <v>7172.2</v>
      </c>
      <c r="S50">
        <v>9004.92</v>
      </c>
      <c r="T50">
        <v>11380.96</v>
      </c>
      <c r="U50">
        <v>12744.9</v>
      </c>
      <c r="V50">
        <v>12871.69</v>
      </c>
      <c r="W50">
        <v>14733.24</v>
      </c>
      <c r="X50">
        <v>15962.59</v>
      </c>
      <c r="Y50" s="133">
        <v>16093.44</v>
      </c>
      <c r="Z50" s="133">
        <v>18644.7</v>
      </c>
      <c r="AA50" s="133">
        <v>21768.02</v>
      </c>
      <c r="AB50" s="133">
        <v>24052.880000000001</v>
      </c>
      <c r="AC50" s="133">
        <v>27692.28</v>
      </c>
      <c r="AD50" s="133">
        <v>30562.62</v>
      </c>
      <c r="AE50">
        <v>33729.83</v>
      </c>
      <c r="AF50" s="133">
        <v>37224.589999999902</v>
      </c>
    </row>
    <row r="51" spans="1:32" ht="13.5">
      <c r="A51" s="133">
        <v>49</v>
      </c>
      <c r="B51" s="88" t="s">
        <v>547</v>
      </c>
      <c r="C51" t="s">
        <v>183</v>
      </c>
      <c r="D51">
        <v>1963.34702954248</v>
      </c>
      <c r="E51">
        <v>1813.8428862148</v>
      </c>
      <c r="F51">
        <v>2182.5514439956</v>
      </c>
      <c r="G51">
        <v>2096.6023963986299</v>
      </c>
      <c r="H51">
        <v>2020.1184160221101</v>
      </c>
      <c r="I51">
        <v>2103.9973921579699</v>
      </c>
      <c r="J51">
        <v>2101.54</v>
      </c>
      <c r="K51">
        <v>2282.4647689066401</v>
      </c>
      <c r="L51">
        <v>2809.0642680492401</v>
      </c>
      <c r="M51">
        <v>3362.6598802865001</v>
      </c>
      <c r="N51">
        <v>3909.1207955442001</v>
      </c>
      <c r="O51">
        <v>4776.1016689224298</v>
      </c>
      <c r="P51">
        <v>5572.0451278649098</v>
      </c>
      <c r="Q51">
        <v>5643.0473459312898</v>
      </c>
      <c r="R51">
        <v>4030.0470419772701</v>
      </c>
      <c r="S51">
        <v>4847.2849271356199</v>
      </c>
      <c r="T51">
        <v>5713.8174552192304</v>
      </c>
      <c r="U51">
        <v>6603.7159991072003</v>
      </c>
      <c r="V51">
        <v>6687.2805290996303</v>
      </c>
      <c r="W51">
        <v>7472.3011789707598</v>
      </c>
      <c r="X51">
        <v>7901.8677473797798</v>
      </c>
      <c r="Y51" s="133">
        <v>7952.2358981540201</v>
      </c>
      <c r="Z51" s="133">
        <v>8627.5067920133897</v>
      </c>
      <c r="AA51" s="133">
        <v>9818.01</v>
      </c>
      <c r="AB51" s="133">
        <v>10393.530000000001</v>
      </c>
      <c r="AC51" s="133">
        <v>11547.87</v>
      </c>
      <c r="AD51" s="133">
        <v>12352.73</v>
      </c>
      <c r="AE51">
        <v>13213.69</v>
      </c>
      <c r="AF51" s="133">
        <v>14134.66</v>
      </c>
    </row>
    <row r="52" spans="1:32" ht="13.5">
      <c r="A52" s="133">
        <v>50</v>
      </c>
      <c r="B52" s="88" t="s">
        <v>548</v>
      </c>
      <c r="C52" t="s">
        <v>150</v>
      </c>
      <c r="D52">
        <v>136.1</v>
      </c>
      <c r="E52">
        <v>118.26</v>
      </c>
      <c r="F52">
        <v>323.68</v>
      </c>
      <c r="G52">
        <v>480.92</v>
      </c>
      <c r="H52">
        <v>455.76</v>
      </c>
      <c r="I52">
        <v>583.49</v>
      </c>
      <c r="J52">
        <v>641.79</v>
      </c>
      <c r="K52">
        <v>800.4</v>
      </c>
      <c r="L52">
        <v>852.55</v>
      </c>
      <c r="M52">
        <v>930.47</v>
      </c>
      <c r="N52">
        <v>1144.58</v>
      </c>
      <c r="O52">
        <v>1292.06</v>
      </c>
      <c r="P52">
        <v>1558.49</v>
      </c>
      <c r="Q52">
        <v>1847.15</v>
      </c>
      <c r="R52">
        <v>1626.87</v>
      </c>
      <c r="S52">
        <v>1934.43</v>
      </c>
      <c r="T52">
        <v>2126.15</v>
      </c>
      <c r="U52">
        <v>2393.08</v>
      </c>
      <c r="V52">
        <v>2597.1</v>
      </c>
      <c r="W52">
        <v>3059.75</v>
      </c>
      <c r="X52">
        <v>3801.98</v>
      </c>
      <c r="Y52" s="133">
        <v>4097.01</v>
      </c>
      <c r="Z52" s="133">
        <v>4922.57</v>
      </c>
      <c r="AA52" s="133">
        <v>5689.2860000000001</v>
      </c>
      <c r="AB52" s="133">
        <v>6870.3720000000003</v>
      </c>
      <c r="AC52" s="133">
        <v>7989.51</v>
      </c>
      <c r="AD52" s="133">
        <v>8874.1859999999997</v>
      </c>
      <c r="AE52">
        <v>9856.6389999999901</v>
      </c>
      <c r="AF52" s="133">
        <v>10947.66</v>
      </c>
    </row>
    <row r="53" spans="1:32" ht="13.5">
      <c r="A53" s="133">
        <v>51</v>
      </c>
      <c r="B53" s="88" t="s">
        <v>549</v>
      </c>
      <c r="C53" t="s">
        <v>184</v>
      </c>
      <c r="D53">
        <v>291.60422406365598</v>
      </c>
      <c r="E53">
        <v>189.32986727253299</v>
      </c>
      <c r="F53">
        <v>468.36141148050001</v>
      </c>
      <c r="G53">
        <v>714.907241597027</v>
      </c>
      <c r="H53">
        <v>484.28522472752502</v>
      </c>
      <c r="I53">
        <v>604.226538348085</v>
      </c>
      <c r="J53">
        <v>641.79</v>
      </c>
      <c r="K53">
        <v>762.08156957525</v>
      </c>
      <c r="L53">
        <v>759.63159535421801</v>
      </c>
      <c r="M53">
        <v>813.04839508618898</v>
      </c>
      <c r="N53">
        <v>918.88170147269705</v>
      </c>
      <c r="O53">
        <v>942.37631194849405</v>
      </c>
      <c r="P53">
        <v>1042.96872302358</v>
      </c>
      <c r="Q53">
        <v>1116.52753090955</v>
      </c>
      <c r="R53">
        <v>914.13549973251895</v>
      </c>
      <c r="S53">
        <v>1041.29002607452</v>
      </c>
      <c r="T53">
        <v>1067.4348194189499</v>
      </c>
      <c r="U53">
        <v>1239.96427458383</v>
      </c>
      <c r="V53">
        <v>1349.2817386158799</v>
      </c>
      <c r="W53">
        <v>1551.8225137414299</v>
      </c>
      <c r="X53">
        <v>1882.0719656511201</v>
      </c>
      <c r="Y53" s="133">
        <v>2024.4515776052799</v>
      </c>
      <c r="Z53" s="133">
        <v>2277.83263389388</v>
      </c>
      <c r="AA53" s="133">
        <v>2566.0329999999999</v>
      </c>
      <c r="AB53" s="133">
        <v>2968.7669999999998</v>
      </c>
      <c r="AC53" s="133">
        <v>3331.6790000000001</v>
      </c>
      <c r="AD53" s="133">
        <v>3586.7489999999998</v>
      </c>
      <c r="AE53">
        <v>3861.3470000000002</v>
      </c>
      <c r="AF53" s="133">
        <v>4156.9679999999998</v>
      </c>
    </row>
    <row r="54" spans="1:32" ht="13.5">
      <c r="A54" s="133">
        <v>52</v>
      </c>
      <c r="B54" s="88" t="s">
        <v>550</v>
      </c>
      <c r="C54" t="s">
        <v>14</v>
      </c>
      <c r="D54">
        <v>1</v>
      </c>
      <c r="E54">
        <v>45.9</v>
      </c>
      <c r="F54">
        <v>47.1</v>
      </c>
      <c r="G54">
        <v>49.55</v>
      </c>
      <c r="H54">
        <v>78.599999999999994</v>
      </c>
      <c r="I54">
        <v>72.7</v>
      </c>
      <c r="J54">
        <v>51.27</v>
      </c>
      <c r="K54">
        <v>66.7</v>
      </c>
      <c r="L54">
        <v>73.400000000000006</v>
      </c>
      <c r="M54">
        <v>48.5</v>
      </c>
      <c r="N54">
        <v>38.5</v>
      </c>
      <c r="O54">
        <v>36</v>
      </c>
      <c r="P54">
        <v>38.86</v>
      </c>
      <c r="Q54">
        <v>64.3</v>
      </c>
      <c r="R54">
        <v>112.93</v>
      </c>
      <c r="S54">
        <v>132.5</v>
      </c>
      <c r="T54">
        <v>181.45</v>
      </c>
      <c r="U54">
        <v>132.63</v>
      </c>
      <c r="V54">
        <v>134.27000000000001</v>
      </c>
      <c r="W54">
        <v>139.47999999999999</v>
      </c>
      <c r="X54">
        <v>174.29</v>
      </c>
      <c r="Y54" s="133">
        <v>195.01</v>
      </c>
      <c r="Z54" s="133">
        <v>237.49</v>
      </c>
      <c r="AA54" s="133">
        <v>268</v>
      </c>
      <c r="AB54" s="133">
        <v>347</v>
      </c>
      <c r="AC54" s="133">
        <v>321</v>
      </c>
      <c r="AD54" s="133">
        <v>292</v>
      </c>
      <c r="AE54">
        <v>273</v>
      </c>
      <c r="AF54" s="133">
        <v>301</v>
      </c>
    </row>
    <row r="55" spans="1:32" ht="13.5">
      <c r="A55" s="133">
        <v>53</v>
      </c>
      <c r="B55" s="88" t="s">
        <v>551</v>
      </c>
      <c r="C55" t="s">
        <v>13</v>
      </c>
      <c r="D55">
        <v>53.6</v>
      </c>
      <c r="E55">
        <v>11.7</v>
      </c>
      <c r="F55">
        <v>38</v>
      </c>
      <c r="G55">
        <v>78.599999999999994</v>
      </c>
      <c r="H55">
        <v>71.8</v>
      </c>
      <c r="I55">
        <v>97.14</v>
      </c>
      <c r="J55">
        <v>66.2</v>
      </c>
      <c r="K55">
        <v>80</v>
      </c>
      <c r="L55">
        <v>95.2</v>
      </c>
      <c r="M55">
        <v>92.41</v>
      </c>
      <c r="N55">
        <v>81.599999999999994</v>
      </c>
      <c r="O55">
        <v>67.599999999999994</v>
      </c>
      <c r="P55">
        <v>58.6</v>
      </c>
      <c r="Q55">
        <v>56.2</v>
      </c>
      <c r="R55">
        <v>58.25</v>
      </c>
      <c r="S55">
        <v>73.5</v>
      </c>
      <c r="T55">
        <v>106.49</v>
      </c>
      <c r="U55">
        <v>120.92</v>
      </c>
      <c r="V55">
        <v>103.23</v>
      </c>
      <c r="W55">
        <v>108.94</v>
      </c>
      <c r="X55">
        <v>155.57</v>
      </c>
      <c r="Y55" s="133">
        <v>207.85</v>
      </c>
      <c r="Z55" s="133">
        <v>244.03</v>
      </c>
      <c r="AA55" s="133">
        <v>252</v>
      </c>
      <c r="AB55" s="133">
        <v>292</v>
      </c>
      <c r="AC55" s="133">
        <v>399</v>
      </c>
      <c r="AD55" s="133">
        <v>487</v>
      </c>
      <c r="AE55">
        <v>567</v>
      </c>
      <c r="AF55" s="133">
        <v>643</v>
      </c>
    </row>
    <row r="56" spans="1:32" ht="13.5">
      <c r="A56" s="133">
        <v>54</v>
      </c>
      <c r="B56" s="88" t="s">
        <v>552</v>
      </c>
      <c r="C56" t="s">
        <v>35</v>
      </c>
      <c r="D56">
        <v>75.2</v>
      </c>
      <c r="E56">
        <v>41.6</v>
      </c>
      <c r="F56">
        <v>14.7</v>
      </c>
      <c r="G56">
        <v>6.5</v>
      </c>
      <c r="H56">
        <v>17.899999999999999</v>
      </c>
      <c r="I56">
        <v>100.4</v>
      </c>
      <c r="J56">
        <v>170.1</v>
      </c>
      <c r="K56">
        <v>209.5</v>
      </c>
      <c r="L56">
        <v>233.2</v>
      </c>
      <c r="M56">
        <v>234.6</v>
      </c>
      <c r="N56">
        <v>267.10000000000002</v>
      </c>
      <c r="O56">
        <v>202</v>
      </c>
      <c r="P56">
        <v>534.6</v>
      </c>
      <c r="Q56">
        <v>582.5</v>
      </c>
      <c r="R56">
        <v>563.79999999999995</v>
      </c>
      <c r="S56">
        <v>847.9</v>
      </c>
      <c r="T56">
        <v>1279.3</v>
      </c>
      <c r="U56">
        <v>1089.0999999999999</v>
      </c>
      <c r="V56">
        <v>1441.7</v>
      </c>
      <c r="W56">
        <v>1437.1</v>
      </c>
      <c r="X56">
        <v>1702</v>
      </c>
      <c r="Y56" s="133">
        <v>2795.3</v>
      </c>
      <c r="Z56" s="133">
        <v>3394.9</v>
      </c>
      <c r="AA56" s="133">
        <v>3381.5590000000002</v>
      </c>
      <c r="AB56" s="133">
        <v>3721.59</v>
      </c>
      <c r="AC56" s="133">
        <v>4011.4870000000001</v>
      </c>
      <c r="AD56" s="133">
        <v>4020.7620000000002</v>
      </c>
      <c r="AE56">
        <v>3989.1909999999998</v>
      </c>
      <c r="AF56" s="133">
        <v>3922.087</v>
      </c>
    </row>
    <row r="57" spans="1:32" ht="13.5">
      <c r="A57" s="133">
        <v>55</v>
      </c>
      <c r="B57" s="88" t="s">
        <v>553</v>
      </c>
      <c r="C57" t="s">
        <v>16</v>
      </c>
      <c r="D57">
        <v>38.799999999999997</v>
      </c>
      <c r="E57">
        <v>68.900000000000006</v>
      </c>
      <c r="F57">
        <v>73.400000000000006</v>
      </c>
      <c r="G57">
        <v>83.15</v>
      </c>
      <c r="H57">
        <v>48.7</v>
      </c>
      <c r="I57">
        <v>58.5</v>
      </c>
      <c r="J57">
        <v>71.900000000000006</v>
      </c>
      <c r="K57">
        <v>78.599999999999994</v>
      </c>
      <c r="L57">
        <v>189.2</v>
      </c>
      <c r="M57">
        <v>425.5</v>
      </c>
      <c r="N57">
        <v>660.2</v>
      </c>
      <c r="O57">
        <v>879</v>
      </c>
      <c r="P57">
        <v>1465.2</v>
      </c>
      <c r="Q57">
        <v>1524.3</v>
      </c>
      <c r="R57">
        <v>1475.59</v>
      </c>
      <c r="S57">
        <v>1540.3</v>
      </c>
      <c r="T57">
        <v>1869.06</v>
      </c>
      <c r="U57">
        <v>1916.18</v>
      </c>
      <c r="V57">
        <v>1391.53</v>
      </c>
      <c r="W57">
        <v>1443.94</v>
      </c>
      <c r="X57">
        <v>1776.38</v>
      </c>
      <c r="Y57" s="133">
        <v>1728.98</v>
      </c>
      <c r="Z57" s="133">
        <v>2313.9299999999998</v>
      </c>
      <c r="AA57" s="133">
        <v>2866</v>
      </c>
      <c r="AB57" s="133">
        <v>3530</v>
      </c>
      <c r="AC57" s="133">
        <v>3330</v>
      </c>
      <c r="AD57" s="133">
        <v>3680</v>
      </c>
      <c r="AE57">
        <v>3970</v>
      </c>
      <c r="AF57" s="133">
        <v>4220</v>
      </c>
    </row>
    <row r="58" spans="1:32" ht="13.5">
      <c r="A58" s="133">
        <v>56</v>
      </c>
      <c r="B58" s="88" t="s">
        <v>554</v>
      </c>
      <c r="C58" t="s">
        <v>3</v>
      </c>
      <c r="D58">
        <v>676.3</v>
      </c>
      <c r="E58">
        <v>758.06</v>
      </c>
      <c r="F58">
        <v>812.48</v>
      </c>
      <c r="G58">
        <v>1364.53</v>
      </c>
      <c r="H58">
        <v>1499.54</v>
      </c>
      <c r="I58">
        <v>1606.34</v>
      </c>
      <c r="J58">
        <v>2024.07</v>
      </c>
      <c r="K58">
        <v>2125.0500000000002</v>
      </c>
      <c r="L58">
        <v>2682.33</v>
      </c>
      <c r="M58">
        <v>3134.75</v>
      </c>
      <c r="N58">
        <v>3891.54</v>
      </c>
      <c r="O58">
        <v>4255.3100000000004</v>
      </c>
      <c r="P58">
        <v>5447.51</v>
      </c>
      <c r="Q58">
        <v>4951.6099999999897</v>
      </c>
      <c r="R58">
        <v>2342.86</v>
      </c>
      <c r="S58">
        <v>4477.68</v>
      </c>
      <c r="T58">
        <v>6368</v>
      </c>
      <c r="U58">
        <v>7575.39</v>
      </c>
      <c r="V58">
        <v>6652.91</v>
      </c>
      <c r="W58">
        <v>8688.85</v>
      </c>
      <c r="X58">
        <v>10004.33</v>
      </c>
      <c r="Y58" s="133">
        <v>11136.57</v>
      </c>
      <c r="Z58" s="133">
        <v>12264.89</v>
      </c>
      <c r="AA58" s="133">
        <v>13708.08</v>
      </c>
      <c r="AB58" s="133">
        <v>14625.71</v>
      </c>
      <c r="AC58" s="133">
        <v>15836.59</v>
      </c>
      <c r="AD58" s="133">
        <v>17355.689999999999</v>
      </c>
      <c r="AE58">
        <v>19020.52</v>
      </c>
      <c r="AF58" s="133">
        <v>20845.04</v>
      </c>
    </row>
    <row r="59" spans="1:32" ht="13.5">
      <c r="A59" s="133">
        <v>57</v>
      </c>
      <c r="B59" s="88" t="s">
        <v>555</v>
      </c>
      <c r="C59" t="s">
        <v>245</v>
      </c>
      <c r="D59">
        <v>1356.67001003009</v>
      </c>
      <c r="E59">
        <v>1091.0477835348299</v>
      </c>
      <c r="F59">
        <v>1091.8962505039599</v>
      </c>
      <c r="G59">
        <v>1770.73708798338</v>
      </c>
      <c r="H59">
        <v>1633.30791852739</v>
      </c>
      <c r="I59">
        <v>1681.6792294807301</v>
      </c>
      <c r="J59">
        <v>2024.07</v>
      </c>
      <c r="K59">
        <v>2012.7391551430201</v>
      </c>
      <c r="L59">
        <v>2424.59549850854</v>
      </c>
      <c r="M59">
        <v>2681.7948498588398</v>
      </c>
      <c r="N59">
        <v>3075.58681735556</v>
      </c>
      <c r="O59">
        <v>3080.8789458441902</v>
      </c>
      <c r="P59">
        <v>3610.2525018225201</v>
      </c>
      <c r="Q59">
        <v>2983.2570189179401</v>
      </c>
      <c r="R59">
        <v>1387.5392360082899</v>
      </c>
      <c r="S59">
        <v>2475.9082112247702</v>
      </c>
      <c r="T59">
        <v>3244.0142638818102</v>
      </c>
      <c r="U59">
        <v>3895.8035484700399</v>
      </c>
      <c r="V59">
        <v>3439.0850348927302</v>
      </c>
      <c r="W59">
        <v>4357.7160339033999</v>
      </c>
      <c r="X59">
        <v>4824.15372745684</v>
      </c>
      <c r="Y59" s="133">
        <v>5258.0594900849801</v>
      </c>
      <c r="Z59" s="133">
        <v>5461.2565678154697</v>
      </c>
      <c r="AA59" s="133">
        <v>5948.1369999999997</v>
      </c>
      <c r="AB59" s="133">
        <v>6102.2219999999998</v>
      </c>
      <c r="AC59" s="133">
        <v>6414.982</v>
      </c>
      <c r="AD59" s="133">
        <v>6825.5649999999996</v>
      </c>
      <c r="AE59">
        <v>7262.4269999999997</v>
      </c>
      <c r="AF59" s="133">
        <v>7727.2489999999998</v>
      </c>
    </row>
    <row r="60" spans="1:32" ht="13.5">
      <c r="A60" s="133">
        <v>58</v>
      </c>
      <c r="B60" s="88" t="s">
        <v>556</v>
      </c>
      <c r="C60" t="s">
        <v>28</v>
      </c>
      <c r="D60">
        <v>160.13999999999999</v>
      </c>
      <c r="E60">
        <v>220.75</v>
      </c>
      <c r="F60">
        <v>294.97000000000003</v>
      </c>
      <c r="G60">
        <v>259.87</v>
      </c>
      <c r="H60">
        <v>282.75</v>
      </c>
      <c r="I60">
        <v>380.21</v>
      </c>
      <c r="J60">
        <v>405.38</v>
      </c>
      <c r="K60">
        <v>465.1</v>
      </c>
      <c r="L60">
        <v>530.28</v>
      </c>
      <c r="M60">
        <v>856.52</v>
      </c>
      <c r="N60">
        <v>1104.1300000000001</v>
      </c>
      <c r="O60">
        <v>1473.17</v>
      </c>
      <c r="P60">
        <v>2262.96</v>
      </c>
      <c r="Q60">
        <v>1999.22</v>
      </c>
      <c r="R60">
        <v>2330.4899999999998</v>
      </c>
      <c r="S60">
        <v>2960.25</v>
      </c>
      <c r="T60">
        <v>3783.18</v>
      </c>
      <c r="U60">
        <v>4069.16</v>
      </c>
      <c r="V60">
        <v>5418.3999999999896</v>
      </c>
      <c r="W60">
        <v>5911.31</v>
      </c>
      <c r="X60">
        <v>5762.93</v>
      </c>
      <c r="Y60" s="133">
        <v>6505.46</v>
      </c>
      <c r="Z60" s="133">
        <v>8418.15</v>
      </c>
      <c r="AA60" s="133">
        <v>9837.1149999999998</v>
      </c>
      <c r="AB60" s="133">
        <v>11367.68</v>
      </c>
      <c r="AC60" s="133">
        <v>13174.1</v>
      </c>
      <c r="AD60" s="133">
        <v>15438.21</v>
      </c>
      <c r="AE60">
        <v>18091.419999999998</v>
      </c>
      <c r="AF60" s="133">
        <v>21200.62</v>
      </c>
    </row>
    <row r="61" spans="1:32" ht="13.5">
      <c r="A61" s="133">
        <v>59</v>
      </c>
      <c r="B61" s="88" t="s">
        <v>557</v>
      </c>
      <c r="C61" t="s">
        <v>26</v>
      </c>
      <c r="D61">
        <v>179.44</v>
      </c>
      <c r="E61">
        <v>255.75</v>
      </c>
      <c r="F61">
        <v>370.5</v>
      </c>
      <c r="G61">
        <v>364.96</v>
      </c>
      <c r="H61">
        <v>437.1</v>
      </c>
      <c r="I61">
        <v>608.35</v>
      </c>
      <c r="J61">
        <v>749.33</v>
      </c>
      <c r="K61">
        <v>890.31</v>
      </c>
      <c r="L61">
        <v>1095.6300000000001</v>
      </c>
      <c r="M61">
        <v>1534.21</v>
      </c>
      <c r="N61">
        <v>1961.5</v>
      </c>
      <c r="O61">
        <v>2799.78</v>
      </c>
      <c r="P61">
        <v>4098.8599999999897</v>
      </c>
      <c r="Q61">
        <v>4421.7</v>
      </c>
      <c r="R61">
        <v>4763.6099999999897</v>
      </c>
      <c r="S61">
        <v>6199.01</v>
      </c>
      <c r="T61">
        <v>7097.78</v>
      </c>
      <c r="U61">
        <v>7903.74</v>
      </c>
      <c r="V61">
        <v>9836.6200000000008</v>
      </c>
      <c r="W61">
        <v>11189.84</v>
      </c>
      <c r="X61">
        <v>13343.92</v>
      </c>
      <c r="Y61" s="133">
        <v>16045.2</v>
      </c>
      <c r="Z61" s="133">
        <v>18416.28</v>
      </c>
      <c r="AA61" s="133">
        <v>21266.45</v>
      </c>
      <c r="AB61" s="133">
        <v>25270.02</v>
      </c>
      <c r="AC61" s="133">
        <v>28782.62</v>
      </c>
      <c r="AD61" s="133">
        <v>33181.550000000003</v>
      </c>
      <c r="AE61">
        <v>38252.769999999902</v>
      </c>
      <c r="AF61" s="133">
        <v>44099.040000000001</v>
      </c>
    </row>
    <row r="62" spans="1:32" ht="13.5">
      <c r="A62" s="133">
        <v>60</v>
      </c>
      <c r="B62" s="88" t="s">
        <v>558</v>
      </c>
      <c r="C62" t="s">
        <v>21</v>
      </c>
      <c r="D62">
        <v>153.81</v>
      </c>
      <c r="E62">
        <v>208.96</v>
      </c>
      <c r="F62">
        <v>277.07</v>
      </c>
      <c r="G62">
        <v>261.94</v>
      </c>
      <c r="H62">
        <v>308.77999999999997</v>
      </c>
      <c r="I62">
        <v>391.78</v>
      </c>
      <c r="J62">
        <v>431.42</v>
      </c>
      <c r="K62">
        <v>516.34</v>
      </c>
      <c r="L62">
        <v>589.94000000000005</v>
      </c>
      <c r="M62">
        <v>866.66</v>
      </c>
      <c r="N62">
        <v>1007.37</v>
      </c>
      <c r="O62">
        <v>1272.0999999999999</v>
      </c>
      <c r="P62">
        <v>1793.8</v>
      </c>
      <c r="Q62">
        <v>1642.08</v>
      </c>
      <c r="R62">
        <v>1874.96</v>
      </c>
      <c r="S62">
        <v>2081.13</v>
      </c>
      <c r="T62">
        <v>2901.07</v>
      </c>
      <c r="U62">
        <v>3255.31</v>
      </c>
      <c r="V62">
        <v>3989.08</v>
      </c>
      <c r="W62">
        <v>4501.01</v>
      </c>
      <c r="X62">
        <v>4948.16</v>
      </c>
      <c r="Y62" s="133">
        <v>6332.54</v>
      </c>
      <c r="Z62" s="133">
        <v>6842.92</v>
      </c>
      <c r="AA62" s="133">
        <v>7913.7470000000003</v>
      </c>
      <c r="AB62" s="133">
        <v>8752.2000000000007</v>
      </c>
      <c r="AC62" s="133">
        <v>9663.4349999999995</v>
      </c>
      <c r="AD62" s="133">
        <v>10872.86</v>
      </c>
      <c r="AE62">
        <v>12233.77</v>
      </c>
      <c r="AF62" s="133">
        <v>13765.17</v>
      </c>
    </row>
    <row r="63" spans="1:32" ht="13.5">
      <c r="A63" s="133">
        <v>61</v>
      </c>
      <c r="B63" s="88" t="s">
        <v>559</v>
      </c>
      <c r="C63" t="s">
        <v>185</v>
      </c>
      <c r="D63">
        <v>30.5</v>
      </c>
      <c r="E63">
        <v>105.5</v>
      </c>
      <c r="F63">
        <v>192.55</v>
      </c>
      <c r="G63">
        <v>126.19</v>
      </c>
      <c r="H63">
        <v>169.43</v>
      </c>
      <c r="I63">
        <v>91.35</v>
      </c>
      <c r="J63">
        <v>-32.94</v>
      </c>
      <c r="K63">
        <v>9.32</v>
      </c>
      <c r="L63">
        <v>38.56</v>
      </c>
      <c r="M63">
        <v>21.5</v>
      </c>
      <c r="N63">
        <v>0</v>
      </c>
      <c r="O63">
        <v>-20.399999999999999</v>
      </c>
      <c r="P63">
        <v>-20</v>
      </c>
      <c r="Q63">
        <v>-30</v>
      </c>
      <c r="R63">
        <v>-35</v>
      </c>
      <c r="S63">
        <v>-35</v>
      </c>
      <c r="T63">
        <v>-35</v>
      </c>
      <c r="U63">
        <v>-35</v>
      </c>
      <c r="V63">
        <v>-35</v>
      </c>
      <c r="W63">
        <v>-35</v>
      </c>
      <c r="X63">
        <v>-35</v>
      </c>
      <c r="Y63" s="133">
        <v>-35</v>
      </c>
      <c r="Z63" s="133">
        <v>-35</v>
      </c>
      <c r="AA63" s="133">
        <v>-35</v>
      </c>
      <c r="AB63" s="133">
        <v>-40</v>
      </c>
      <c r="AC63" s="133">
        <v>-45</v>
      </c>
      <c r="AD63" s="133">
        <v>-45</v>
      </c>
      <c r="AE63">
        <v>-45</v>
      </c>
      <c r="AF63" s="133">
        <v>-45</v>
      </c>
    </row>
    <row r="64" spans="1:32" ht="13.5">
      <c r="A64" s="133">
        <v>62</v>
      </c>
      <c r="B64" s="87" t="s">
        <v>560</v>
      </c>
      <c r="C64" t="s">
        <v>186</v>
      </c>
      <c r="D64">
        <v>0</v>
      </c>
      <c r="E64">
        <v>39.299999999999997</v>
      </c>
      <c r="F64">
        <v>10.29</v>
      </c>
      <c r="G64">
        <v>-11.03</v>
      </c>
      <c r="H64">
        <v>-0.64</v>
      </c>
      <c r="I64">
        <v>-1.39</v>
      </c>
      <c r="J64">
        <v>1.47</v>
      </c>
      <c r="K64">
        <v>-24.58</v>
      </c>
      <c r="L64">
        <v>10.83</v>
      </c>
      <c r="M64">
        <v>-8.9600000000000009</v>
      </c>
      <c r="N64">
        <v>-32.6</v>
      </c>
      <c r="O64">
        <v>0</v>
      </c>
      <c r="P64">
        <v>0</v>
      </c>
      <c r="Q64">
        <v>-3.1</v>
      </c>
      <c r="R64">
        <v>257.7</v>
      </c>
      <c r="S64">
        <v>164.7</v>
      </c>
      <c r="T64">
        <v>83.15</v>
      </c>
      <c r="U64">
        <v>48.94</v>
      </c>
      <c r="V64">
        <v>134.06</v>
      </c>
      <c r="W64">
        <v>568.41</v>
      </c>
      <c r="X64">
        <v>323.87</v>
      </c>
      <c r="Y64" s="133">
        <v>365.9</v>
      </c>
      <c r="Z64" s="133">
        <v>388.86</v>
      </c>
      <c r="AA64" s="133">
        <v>413</v>
      </c>
      <c r="AB64" s="133">
        <v>890</v>
      </c>
      <c r="AC64" s="133">
        <v>500</v>
      </c>
      <c r="AD64" s="133">
        <v>510</v>
      </c>
      <c r="AE64">
        <v>610</v>
      </c>
      <c r="AF64" s="133">
        <v>610</v>
      </c>
    </row>
    <row r="65" spans="1:32" ht="13.5">
      <c r="A65" s="133">
        <v>63</v>
      </c>
      <c r="B65" s="88" t="s">
        <v>561</v>
      </c>
      <c r="C65" t="s">
        <v>187</v>
      </c>
      <c r="D65">
        <v>47.819999999999901</v>
      </c>
      <c r="E65">
        <v>4.93</v>
      </c>
      <c r="F65">
        <v>-94.75</v>
      </c>
      <c r="G65">
        <v>-383.41999999999899</v>
      </c>
      <c r="H65">
        <v>-447.93</v>
      </c>
      <c r="I65">
        <v>-433.16</v>
      </c>
      <c r="J65">
        <v>-308.27</v>
      </c>
      <c r="K65">
        <v>-281.48</v>
      </c>
      <c r="L65">
        <v>-259.25</v>
      </c>
      <c r="M65">
        <v>155.55000000000001</v>
      </c>
      <c r="N65">
        <v>67.129999999999797</v>
      </c>
      <c r="O65">
        <v>510.61999999999898</v>
      </c>
      <c r="P65">
        <v>374.23</v>
      </c>
      <c r="Q65">
        <v>-171.4</v>
      </c>
      <c r="R65">
        <v>518.49</v>
      </c>
      <c r="S65">
        <v>1197.1600000000001</v>
      </c>
      <c r="T65">
        <v>730.849999999999</v>
      </c>
      <c r="U65">
        <v>909.43999999999903</v>
      </c>
      <c r="V65">
        <v>1184.7</v>
      </c>
      <c r="W65">
        <v>855.92</v>
      </c>
      <c r="X65">
        <v>1218.25</v>
      </c>
      <c r="Y65" s="133">
        <v>1987.29999999999</v>
      </c>
      <c r="Z65" s="133">
        <v>1970.4399999999901</v>
      </c>
      <c r="AA65" s="133">
        <v>486.36430000000001</v>
      </c>
      <c r="AB65" s="133">
        <v>2771.9290000000001</v>
      </c>
      <c r="AC65" s="133">
        <v>3739.357</v>
      </c>
      <c r="AD65" s="133">
        <v>4252.7650000000003</v>
      </c>
      <c r="AE65">
        <v>4809.2309999999998</v>
      </c>
      <c r="AF65" s="133">
        <v>5458.5280000000002</v>
      </c>
    </row>
    <row r="66" spans="1:32" ht="13.5">
      <c r="A66" s="133">
        <v>64</v>
      </c>
      <c r="B66" s="88" t="s">
        <v>562</v>
      </c>
      <c r="C66" t="s">
        <v>188</v>
      </c>
      <c r="D66">
        <v>92.29</v>
      </c>
      <c r="E66">
        <v>-3.5200000000000098</v>
      </c>
      <c r="F66">
        <v>-108.69</v>
      </c>
      <c r="G66">
        <v>-392.23999999999899</v>
      </c>
      <c r="H66">
        <v>-440.98</v>
      </c>
      <c r="I66">
        <v>-410.05</v>
      </c>
      <c r="J66">
        <v>-337.68</v>
      </c>
      <c r="K66">
        <v>-316.69</v>
      </c>
      <c r="L66">
        <v>-302.64999999999998</v>
      </c>
      <c r="M66">
        <v>109.12</v>
      </c>
      <c r="N66">
        <v>344.04</v>
      </c>
      <c r="O66">
        <v>1089.8900000000001</v>
      </c>
      <c r="P66">
        <v>1740.65</v>
      </c>
      <c r="Q66">
        <v>1736.31</v>
      </c>
      <c r="R66">
        <v>2033.9</v>
      </c>
      <c r="S66">
        <v>2479.23</v>
      </c>
      <c r="T66">
        <v>3359.09</v>
      </c>
      <c r="U66">
        <v>3802.71</v>
      </c>
      <c r="V66">
        <v>4317.8099999999904</v>
      </c>
      <c r="W66">
        <v>4564.07</v>
      </c>
      <c r="X66">
        <v>5513.21</v>
      </c>
      <c r="Y66" s="133">
        <v>6765.02</v>
      </c>
      <c r="Z66" s="133">
        <v>7121.68</v>
      </c>
      <c r="AA66" s="133">
        <v>7816.3440000000001</v>
      </c>
      <c r="AB66" s="133">
        <v>9668.2090000000007</v>
      </c>
      <c r="AC66" s="133">
        <v>10822.03</v>
      </c>
      <c r="AD66" s="133">
        <v>12086.79</v>
      </c>
      <c r="AE66">
        <v>13474.32</v>
      </c>
      <c r="AF66" s="133">
        <v>15026.34</v>
      </c>
    </row>
    <row r="67" spans="1:32" ht="13.5">
      <c r="A67" s="133">
        <v>65</v>
      </c>
      <c r="B67" s="88" t="s">
        <v>563</v>
      </c>
      <c r="C67" s="18" t="s">
        <v>189</v>
      </c>
      <c r="E67">
        <v>39.4972586058391</v>
      </c>
      <c r="F67">
        <v>108.751854336929</v>
      </c>
      <c r="G67">
        <v>93.680506037677006</v>
      </c>
      <c r="H67">
        <v>53.576364183303802</v>
      </c>
      <c r="I67">
        <v>-65.818800181902901</v>
      </c>
      <c r="J67">
        <v>-39.701779608562497</v>
      </c>
      <c r="K67">
        <v>55.424878394574399</v>
      </c>
      <c r="L67">
        <v>-33.732009117426799</v>
      </c>
      <c r="M67">
        <v>-37.8001457468227</v>
      </c>
      <c r="N67">
        <v>253.38503046712901</v>
      </c>
      <c r="O67">
        <v>340.46585491879</v>
      </c>
      <c r="P67">
        <v>823.90197193993197</v>
      </c>
      <c r="Q67">
        <v>681.01406409218202</v>
      </c>
      <c r="R67">
        <v>367.29624570399699</v>
      </c>
      <c r="S67">
        <v>-381.79170691135897</v>
      </c>
      <c r="T67">
        <v>1335.8152381973</v>
      </c>
      <c r="U67">
        <v>-93.586626600682393</v>
      </c>
      <c r="V67">
        <v>-304.266566757362</v>
      </c>
      <c r="W67">
        <v>174.33288261069401</v>
      </c>
      <c r="X67">
        <v>-516.90997360604399</v>
      </c>
      <c r="Y67" s="133">
        <v>-15.230864767963</v>
      </c>
      <c r="Z67" s="133">
        <v>685.67003024336702</v>
      </c>
      <c r="AA67" s="133">
        <v>2215.3719999999998</v>
      </c>
      <c r="AB67" s="133">
        <v>-1149.6379999999999</v>
      </c>
      <c r="AC67" s="133">
        <v>134.6103</v>
      </c>
      <c r="AD67" s="133">
        <v>702.14080000000001</v>
      </c>
      <c r="AE67">
        <v>784.28319999999997</v>
      </c>
      <c r="AF67" s="133">
        <v>858.26499999999999</v>
      </c>
    </row>
    <row r="68" spans="1:32" ht="13.5">
      <c r="A68" s="133">
        <v>66</v>
      </c>
      <c r="B68" s="88" t="s">
        <v>564</v>
      </c>
      <c r="C68" t="s">
        <v>190</v>
      </c>
      <c r="D68">
        <v>108.2</v>
      </c>
      <c r="E68">
        <v>89.8</v>
      </c>
      <c r="F68">
        <v>88.3</v>
      </c>
      <c r="G68">
        <v>68.900000000000006</v>
      </c>
      <c r="H68">
        <v>68.7</v>
      </c>
      <c r="I68">
        <v>-4.7699999999999996</v>
      </c>
      <c r="J68">
        <v>115.3</v>
      </c>
      <c r="K68">
        <v>135.19999999999999</v>
      </c>
      <c r="L68">
        <v>97.189999999999898</v>
      </c>
      <c r="M68">
        <v>28.4</v>
      </c>
      <c r="N68">
        <v>-34.5</v>
      </c>
      <c r="O68">
        <v>-61.7</v>
      </c>
      <c r="P68">
        <v>34.5</v>
      </c>
      <c r="Q68">
        <v>1014.6</v>
      </c>
      <c r="R68">
        <v>653.81999999999903</v>
      </c>
      <c r="S68">
        <v>1152.5999999999999</v>
      </c>
      <c r="T68">
        <v>548.01</v>
      </c>
      <c r="U68">
        <v>594.66999999999996</v>
      </c>
      <c r="V68">
        <v>131.56</v>
      </c>
      <c r="W68">
        <v>493.41999999999899</v>
      </c>
      <c r="X68">
        <v>676.3</v>
      </c>
      <c r="Y68" s="133">
        <v>748.10999999999899</v>
      </c>
      <c r="Z68" s="133">
        <v>798.06</v>
      </c>
      <c r="AA68" s="133">
        <v>739</v>
      </c>
      <c r="AB68" s="133">
        <v>389</v>
      </c>
      <c r="AC68" s="133">
        <v>947</v>
      </c>
      <c r="AD68" s="133">
        <v>830</v>
      </c>
      <c r="AE68">
        <v>1086</v>
      </c>
      <c r="AF68" s="133">
        <v>1225</v>
      </c>
    </row>
    <row r="69" spans="1:32" ht="13.5">
      <c r="A69" s="133">
        <v>67</v>
      </c>
      <c r="B69" s="88" t="s">
        <v>565</v>
      </c>
      <c r="C69" t="s">
        <v>191</v>
      </c>
      <c r="D69">
        <v>401.8</v>
      </c>
      <c r="E69">
        <v>585.70000000000005</v>
      </c>
      <c r="F69">
        <v>479.9</v>
      </c>
      <c r="G69">
        <v>140.6</v>
      </c>
      <c r="H69">
        <v>428.6</v>
      </c>
      <c r="I69">
        <v>375.4</v>
      </c>
      <c r="J69">
        <v>438.2</v>
      </c>
      <c r="K69">
        <v>379.2</v>
      </c>
      <c r="L69">
        <v>752.1</v>
      </c>
      <c r="M69">
        <v>1057.5999999999999</v>
      </c>
      <c r="N69">
        <v>1236</v>
      </c>
      <c r="O69">
        <v>2614.6</v>
      </c>
      <c r="P69">
        <v>3218.8</v>
      </c>
      <c r="Q69">
        <v>2675.7</v>
      </c>
      <c r="R69">
        <v>1929.6</v>
      </c>
      <c r="S69">
        <v>1634</v>
      </c>
      <c r="T69">
        <v>2160.1</v>
      </c>
      <c r="U69">
        <v>2704.2</v>
      </c>
      <c r="V69">
        <v>1684.2</v>
      </c>
      <c r="W69">
        <v>2273.1999999999998</v>
      </c>
      <c r="X69">
        <v>3436.8</v>
      </c>
      <c r="Y69" s="133">
        <v>4296.5</v>
      </c>
      <c r="Z69" s="133">
        <v>2569.4</v>
      </c>
      <c r="AA69" s="133">
        <v>831.05250000000001</v>
      </c>
      <c r="AB69" s="133">
        <v>3736.2089999999998</v>
      </c>
      <c r="AC69" s="133">
        <v>2340.91</v>
      </c>
      <c r="AD69" s="133">
        <v>1794.338</v>
      </c>
      <c r="AE69">
        <v>1284.346</v>
      </c>
      <c r="AF69" s="133">
        <v>925.12609999999995</v>
      </c>
    </row>
    <row r="70" spans="1:32" ht="13.5">
      <c r="A70" s="133">
        <v>68</v>
      </c>
      <c r="B70" s="88" t="s">
        <v>566</v>
      </c>
      <c r="C70" t="s">
        <v>192</v>
      </c>
      <c r="D70">
        <v>199.2</v>
      </c>
      <c r="E70">
        <v>663.1</v>
      </c>
      <c r="F70">
        <v>1033.0999999999999</v>
      </c>
      <c r="G70">
        <v>1134.0999999999999</v>
      </c>
      <c r="H70">
        <v>1345.8</v>
      </c>
      <c r="I70">
        <v>1535.8</v>
      </c>
      <c r="J70">
        <v>1747.1</v>
      </c>
      <c r="K70">
        <v>1919.9</v>
      </c>
      <c r="L70">
        <v>2270.4</v>
      </c>
      <c r="M70">
        <v>2822.1</v>
      </c>
      <c r="N70">
        <v>3504</v>
      </c>
      <c r="O70">
        <v>4975.6000000000004</v>
      </c>
      <c r="P70">
        <v>6902.4</v>
      </c>
      <c r="Q70">
        <v>8697.7999999999902</v>
      </c>
      <c r="R70">
        <v>9852.9</v>
      </c>
      <c r="S70">
        <v>10769.7</v>
      </c>
      <c r="T70">
        <v>12050.5</v>
      </c>
      <c r="U70">
        <v>13688.1</v>
      </c>
      <c r="V70">
        <v>14700.7</v>
      </c>
      <c r="W70">
        <v>15988.1</v>
      </c>
      <c r="X70">
        <v>17502.599999999999</v>
      </c>
      <c r="Y70" s="133">
        <v>19318</v>
      </c>
      <c r="Z70" s="133">
        <v>20341.8</v>
      </c>
      <c r="AA70" s="133">
        <v>20669.75</v>
      </c>
      <c r="AB70" s="133">
        <v>22075.1</v>
      </c>
      <c r="AC70" s="133">
        <v>22868.63</v>
      </c>
      <c r="AD70" s="133">
        <v>23476.880000000001</v>
      </c>
      <c r="AE70">
        <v>23912.25</v>
      </c>
      <c r="AF70" s="133">
        <v>24225.85</v>
      </c>
    </row>
    <row r="71" spans="1:32" ht="13.5">
      <c r="A71" s="133">
        <v>69</v>
      </c>
      <c r="B71" s="88" t="s">
        <v>567</v>
      </c>
      <c r="C71" t="s">
        <v>143</v>
      </c>
      <c r="D71">
        <v>-123.4</v>
      </c>
      <c r="E71">
        <v>-234.91</v>
      </c>
      <c r="F71">
        <v>-317.849999999999</v>
      </c>
      <c r="G71">
        <v>-206.36</v>
      </c>
      <c r="H71">
        <v>-275.27999999999901</v>
      </c>
      <c r="I71">
        <v>-119.32</v>
      </c>
      <c r="J71">
        <v>-48.540000000000198</v>
      </c>
      <c r="K71">
        <v>-14.2800000000002</v>
      </c>
      <c r="L71">
        <v>-48.2199999999997</v>
      </c>
      <c r="M71">
        <v>362.75999999999902</v>
      </c>
      <c r="N71">
        <v>256.31</v>
      </c>
      <c r="O71">
        <v>465.94</v>
      </c>
      <c r="P71">
        <v>131.63999999999999</v>
      </c>
      <c r="Q71">
        <v>-390.63999999999902</v>
      </c>
      <c r="R71">
        <v>-1406.96999999999</v>
      </c>
      <c r="S71">
        <v>-964.4</v>
      </c>
      <c r="T71">
        <v>-234.39</v>
      </c>
      <c r="U71">
        <v>-163.26999999999899</v>
      </c>
      <c r="V71">
        <v>-322.58999999999997</v>
      </c>
      <c r="W71">
        <v>-605.49</v>
      </c>
      <c r="X71">
        <v>-373.23</v>
      </c>
      <c r="Y71" s="133">
        <v>-510.81</v>
      </c>
      <c r="Z71" s="133">
        <v>-357.68</v>
      </c>
      <c r="AA71" s="133">
        <v>-326</v>
      </c>
      <c r="AB71" s="133">
        <v>-1097</v>
      </c>
      <c r="AC71" s="133">
        <v>-974</v>
      </c>
      <c r="AD71" s="133">
        <v>-1129</v>
      </c>
      <c r="AE71">
        <v>-1311</v>
      </c>
      <c r="AF71" s="133">
        <v>-1380</v>
      </c>
    </row>
    <row r="72" spans="1:32" ht="13.5">
      <c r="A72" s="133">
        <v>70</v>
      </c>
      <c r="B72" s="88" t="s">
        <v>568</v>
      </c>
      <c r="C72" t="s">
        <v>144</v>
      </c>
      <c r="D72">
        <v>-87.5</v>
      </c>
      <c r="E72">
        <v>-186.91</v>
      </c>
      <c r="F72">
        <v>-270.33999999999901</v>
      </c>
      <c r="G72">
        <v>-196.62</v>
      </c>
      <c r="H72">
        <v>-279.23999999999899</v>
      </c>
      <c r="I72">
        <v>-79.920000000000101</v>
      </c>
      <c r="J72">
        <v>17.779999999999699</v>
      </c>
      <c r="K72">
        <v>49.019999999999698</v>
      </c>
      <c r="L72">
        <v>110.69</v>
      </c>
      <c r="M72">
        <v>715.56</v>
      </c>
      <c r="N72">
        <v>477.41</v>
      </c>
      <c r="O72">
        <v>626.44000000000005</v>
      </c>
      <c r="P72">
        <v>708.44</v>
      </c>
      <c r="Q72">
        <v>435.86</v>
      </c>
      <c r="R72">
        <v>-142.879999999999</v>
      </c>
      <c r="S72">
        <v>356</v>
      </c>
      <c r="T72">
        <v>1257.32</v>
      </c>
      <c r="U72">
        <v>1473.43</v>
      </c>
      <c r="V72">
        <v>943.26999999999896</v>
      </c>
      <c r="W72">
        <v>723.70999999999901</v>
      </c>
      <c r="X72">
        <v>1048.08</v>
      </c>
      <c r="Y72" s="133">
        <v>850.979999999999</v>
      </c>
      <c r="Z72" s="133">
        <v>1726.82</v>
      </c>
      <c r="AA72" s="133">
        <v>2334</v>
      </c>
      <c r="AB72" s="133">
        <v>2273</v>
      </c>
      <c r="AC72" s="133">
        <v>2176</v>
      </c>
      <c r="AD72" s="133">
        <v>2351</v>
      </c>
      <c r="AE72">
        <v>2442</v>
      </c>
      <c r="AF72" s="133">
        <v>2605</v>
      </c>
    </row>
    <row r="73" spans="1:32" ht="13.5">
      <c r="A73" s="133">
        <v>71</v>
      </c>
      <c r="B73" s="88" t="s">
        <v>569</v>
      </c>
      <c r="C73" t="s">
        <v>8</v>
      </c>
      <c r="D73">
        <v>16.899999999999999</v>
      </c>
      <c r="E73">
        <v>31.51</v>
      </c>
      <c r="F73">
        <v>97.56</v>
      </c>
      <c r="G73">
        <v>90.08</v>
      </c>
      <c r="H73">
        <v>36.729999999999897</v>
      </c>
      <c r="I73">
        <v>37.21</v>
      </c>
      <c r="J73">
        <v>69.099999999999994</v>
      </c>
      <c r="K73">
        <v>66.33</v>
      </c>
      <c r="L73">
        <v>69.2</v>
      </c>
      <c r="M73">
        <v>209.5</v>
      </c>
      <c r="N73">
        <v>294.3</v>
      </c>
      <c r="O73">
        <v>377.7</v>
      </c>
      <c r="P73">
        <v>479.4</v>
      </c>
      <c r="Q73">
        <v>484.25</v>
      </c>
      <c r="R73">
        <v>487.04</v>
      </c>
      <c r="S73">
        <v>526.28</v>
      </c>
      <c r="T73">
        <v>515.41999999999905</v>
      </c>
      <c r="U73">
        <v>618.22</v>
      </c>
      <c r="V73">
        <v>536</v>
      </c>
      <c r="W73">
        <v>597.79999999999995</v>
      </c>
      <c r="X73">
        <v>633.53</v>
      </c>
      <c r="Y73" s="133">
        <v>592.14</v>
      </c>
      <c r="Z73" s="133">
        <v>791.62</v>
      </c>
      <c r="AA73" s="133">
        <v>902</v>
      </c>
      <c r="AB73" s="133">
        <v>935</v>
      </c>
      <c r="AC73" s="133">
        <v>1059</v>
      </c>
      <c r="AD73" s="133">
        <v>1146</v>
      </c>
      <c r="AE73">
        <v>1241</v>
      </c>
      <c r="AF73" s="133">
        <v>1346</v>
      </c>
    </row>
    <row r="74" spans="1:32" ht="13.5">
      <c r="A74" s="133">
        <v>72</v>
      </c>
      <c r="B74" s="88" t="s">
        <v>570</v>
      </c>
      <c r="C74" t="s">
        <v>193</v>
      </c>
      <c r="D74">
        <v>0</v>
      </c>
      <c r="E74">
        <v>0</v>
      </c>
      <c r="F74">
        <v>0.49</v>
      </c>
      <c r="G74">
        <v>0</v>
      </c>
      <c r="H74">
        <v>0</v>
      </c>
      <c r="I74">
        <v>0</v>
      </c>
      <c r="J74">
        <v>3.59</v>
      </c>
      <c r="K74">
        <v>0</v>
      </c>
      <c r="L74">
        <v>0</v>
      </c>
      <c r="M74">
        <v>0</v>
      </c>
      <c r="N74">
        <v>1.1100000000000001</v>
      </c>
      <c r="O74">
        <v>4.84</v>
      </c>
      <c r="P74">
        <v>81.92</v>
      </c>
      <c r="Q74">
        <v>41.479999999999897</v>
      </c>
      <c r="R74">
        <v>5.8</v>
      </c>
      <c r="S74">
        <v>8.6199999999999903</v>
      </c>
      <c r="T74">
        <v>2.11</v>
      </c>
      <c r="U74">
        <v>1.32</v>
      </c>
      <c r="V74">
        <v>1.49</v>
      </c>
      <c r="W74">
        <v>2.84</v>
      </c>
      <c r="X74">
        <v>3.26</v>
      </c>
      <c r="Y74" s="133">
        <v>0.17</v>
      </c>
      <c r="Z74" s="133">
        <v>0.66</v>
      </c>
      <c r="AA74" s="133">
        <v>1.524006</v>
      </c>
      <c r="AB74" s="133">
        <v>1.659878</v>
      </c>
      <c r="AC74" s="133">
        <v>1.795158</v>
      </c>
      <c r="AD74" s="133">
        <v>1.950709</v>
      </c>
      <c r="AE74">
        <v>2.1197370000000002</v>
      </c>
      <c r="AF74" s="133">
        <v>2.3034129999999999</v>
      </c>
    </row>
    <row r="75" spans="1:32" ht="13.5">
      <c r="A75" s="133">
        <v>73</v>
      </c>
      <c r="B75" s="88" t="s">
        <v>571</v>
      </c>
      <c r="C75" t="s">
        <v>36</v>
      </c>
      <c r="D75">
        <v>-62.47</v>
      </c>
      <c r="E75">
        <v>-79.540000000000006</v>
      </c>
      <c r="F75">
        <v>-106.76</v>
      </c>
      <c r="G75">
        <v>-40.03</v>
      </c>
      <c r="H75">
        <v>-215.56</v>
      </c>
      <c r="I75">
        <v>-259.58999999999997</v>
      </c>
      <c r="J75">
        <v>-267.27</v>
      </c>
      <c r="K75">
        <v>-257.48</v>
      </c>
      <c r="L75">
        <v>-299.37</v>
      </c>
      <c r="M75">
        <v>-447.83</v>
      </c>
      <c r="N75">
        <v>-588.38</v>
      </c>
      <c r="O75">
        <v>-978.99</v>
      </c>
      <c r="P75">
        <v>-1529.02</v>
      </c>
      <c r="Q75">
        <v>-1633.75</v>
      </c>
      <c r="R75">
        <v>-1638.28</v>
      </c>
      <c r="S75">
        <v>-1835.23</v>
      </c>
      <c r="T75">
        <v>-1780.93</v>
      </c>
      <c r="U75">
        <v>-2014.53</v>
      </c>
      <c r="V75">
        <v>-2700.81</v>
      </c>
      <c r="W75">
        <v>-3653.64</v>
      </c>
      <c r="X75">
        <v>-4458.84</v>
      </c>
      <c r="Y75" s="133">
        <v>-6248.01</v>
      </c>
      <c r="Z75" s="133">
        <v>-6846.99</v>
      </c>
      <c r="AA75" s="133">
        <v>-7468.0720000000001</v>
      </c>
      <c r="AB75" s="133">
        <v>-7937.0479999999998</v>
      </c>
      <c r="AC75" s="133">
        <v>-8276.643</v>
      </c>
      <c r="AD75" s="133">
        <v>-8645.6630000000005</v>
      </c>
      <c r="AE75">
        <v>-9046.6589999999997</v>
      </c>
      <c r="AF75" s="133">
        <v>-9482.402</v>
      </c>
    </row>
    <row r="76" spans="1:32" ht="13.5">
      <c r="A76" s="133">
        <v>74</v>
      </c>
      <c r="B76" s="88" t="s">
        <v>572</v>
      </c>
      <c r="C76" t="s">
        <v>37</v>
      </c>
      <c r="D76">
        <v>1.46</v>
      </c>
      <c r="E76">
        <v>-14.56</v>
      </c>
      <c r="F76">
        <v>-6.15</v>
      </c>
      <c r="G76">
        <v>152.03</v>
      </c>
      <c r="H76">
        <v>54</v>
      </c>
      <c r="I76">
        <v>16.809999999999999</v>
      </c>
      <c r="J76">
        <v>28.67</v>
      </c>
      <c r="K76">
        <v>77.09</v>
      </c>
      <c r="L76">
        <v>103.36</v>
      </c>
      <c r="M76">
        <v>52.86</v>
      </c>
      <c r="N76">
        <v>17.489999999999998</v>
      </c>
      <c r="O76">
        <v>9.94</v>
      </c>
      <c r="P76">
        <v>-55.53</v>
      </c>
      <c r="Q76">
        <v>-127.03</v>
      </c>
      <c r="R76">
        <v>-162.6</v>
      </c>
      <c r="S76">
        <v>-147.32</v>
      </c>
      <c r="T76">
        <v>41</v>
      </c>
      <c r="U76">
        <v>41.17</v>
      </c>
      <c r="V76">
        <v>-79.510000000000005</v>
      </c>
      <c r="W76">
        <v>-208.4</v>
      </c>
      <c r="X76">
        <v>-927.49</v>
      </c>
      <c r="Y76" s="133">
        <v>-1499.99</v>
      </c>
      <c r="Z76" s="133">
        <v>-1512.08</v>
      </c>
      <c r="AA76" s="133">
        <v>-1696.7809999999999</v>
      </c>
      <c r="AB76" s="133">
        <v>-2631.5059999999999</v>
      </c>
      <c r="AC76" s="133">
        <v>-2728.5329999999999</v>
      </c>
      <c r="AD76" s="133">
        <v>-2833.9670000000001</v>
      </c>
      <c r="AE76">
        <v>-2948.5369999999998</v>
      </c>
      <c r="AF76" s="133">
        <v>-3073.0349999999999</v>
      </c>
    </row>
    <row r="77" spans="1:32" ht="13.5">
      <c r="A77" s="133">
        <v>75</v>
      </c>
      <c r="B77" s="88" t="s">
        <v>573</v>
      </c>
      <c r="C77" t="s">
        <v>194</v>
      </c>
      <c r="E77">
        <v>16.4124125960439</v>
      </c>
      <c r="F77">
        <v>28.5495975862517</v>
      </c>
      <c r="G77">
        <v>28.3102169455344</v>
      </c>
      <c r="H77">
        <v>202.568853175854</v>
      </c>
      <c r="I77">
        <v>50.759792780777197</v>
      </c>
      <c r="J77">
        <v>25.905918261907001</v>
      </c>
      <c r="K77">
        <v>-3.7411524829284</v>
      </c>
      <c r="L77">
        <v>40.560350988643599</v>
      </c>
      <c r="M77">
        <v>136.497890939098</v>
      </c>
      <c r="N77">
        <v>142.359642482948</v>
      </c>
      <c r="O77">
        <v>410.00915228587098</v>
      </c>
      <c r="P77">
        <v>581.38925055028801</v>
      </c>
      <c r="Q77">
        <v>146.71667827668401</v>
      </c>
      <c r="R77">
        <v>0.18415145266119901</v>
      </c>
      <c r="S77">
        <v>173.685440188602</v>
      </c>
      <c r="T77">
        <v>11.066222895955001</v>
      </c>
      <c r="U77">
        <v>238.94925423831501</v>
      </c>
      <c r="V77">
        <v>632.86144200038905</v>
      </c>
      <c r="W77">
        <v>887.80618257853905</v>
      </c>
      <c r="X77">
        <v>554.97799170683504</v>
      </c>
      <c r="Y77" s="133">
        <v>1593.20710346941</v>
      </c>
      <c r="Z77" s="133">
        <v>639.20538226209396</v>
      </c>
      <c r="AA77" s="133">
        <v>639.3528</v>
      </c>
      <c r="AB77" s="133">
        <v>314.00330000000002</v>
      </c>
      <c r="AC77" s="133">
        <v>339.59460000000001</v>
      </c>
      <c r="AD77" s="133">
        <v>369.0204</v>
      </c>
      <c r="AE77">
        <v>400.99610000000001</v>
      </c>
      <c r="AF77" s="133">
        <v>435.74239999999998</v>
      </c>
    </row>
    <row r="78" spans="1:32" ht="13.5">
      <c r="A78" s="133">
        <v>76</v>
      </c>
      <c r="B78" s="88" t="s">
        <v>574</v>
      </c>
      <c r="C78" t="s">
        <v>195</v>
      </c>
      <c r="E78">
        <v>1.4843033139826201</v>
      </c>
      <c r="F78">
        <v>35.310354688146397</v>
      </c>
      <c r="G78">
        <v>88.587507606884103</v>
      </c>
      <c r="H78">
        <v>76.234260364406893</v>
      </c>
      <c r="I78">
        <v>6.9766885216839896</v>
      </c>
      <c r="J78">
        <v>20.797326995212501</v>
      </c>
      <c r="K78">
        <v>38.469512923305601</v>
      </c>
      <c r="L78">
        <v>68.701179333602298</v>
      </c>
      <c r="M78">
        <v>103.603897890741</v>
      </c>
      <c r="N78">
        <v>102.390370007451</v>
      </c>
      <c r="O78">
        <v>359.27198689901599</v>
      </c>
      <c r="P78">
        <v>402.23406253974201</v>
      </c>
      <c r="Q78">
        <v>148.476922701109</v>
      </c>
      <c r="R78">
        <v>-13.2810372935497</v>
      </c>
      <c r="S78">
        <v>292.10609203975997</v>
      </c>
      <c r="T78">
        <v>46.117840385069997</v>
      </c>
      <c r="U78">
        <v>213.303828665677</v>
      </c>
      <c r="V78">
        <v>708.847146797145</v>
      </c>
      <c r="W78">
        <v>1071.7908174224301</v>
      </c>
      <c r="X78">
        <v>1118.6110992838801</v>
      </c>
      <c r="Y78" s="133">
        <v>1671.7032850198</v>
      </c>
      <c r="Z78" s="133">
        <v>503.39282217818601</v>
      </c>
      <c r="AA78" s="133">
        <v>711.16610000000003</v>
      </c>
      <c r="AB78" s="133">
        <v>224.28809999999999</v>
      </c>
      <c r="AC78" s="133">
        <v>242.5675</v>
      </c>
      <c r="AD78" s="133">
        <v>263.58600000000001</v>
      </c>
      <c r="AE78">
        <v>286.42579999999998</v>
      </c>
      <c r="AF78" s="133">
        <v>311.24450000000002</v>
      </c>
    </row>
    <row r="79" spans="1:32" ht="13.5">
      <c r="A79" s="133">
        <v>77</v>
      </c>
      <c r="B79" s="88" t="s">
        <v>575</v>
      </c>
      <c r="C79" t="s">
        <v>196</v>
      </c>
      <c r="E79">
        <v>14.9281092820613</v>
      </c>
      <c r="F79">
        <v>-6.7607571018947699</v>
      </c>
      <c r="G79">
        <v>-60.277290661349703</v>
      </c>
      <c r="H79">
        <v>126.334592811448</v>
      </c>
      <c r="I79">
        <v>43.7831042590932</v>
      </c>
      <c r="J79">
        <v>5.1085912666944999</v>
      </c>
      <c r="K79">
        <v>-42.210665406234</v>
      </c>
      <c r="L79">
        <v>-28.140828344958699</v>
      </c>
      <c r="M79">
        <v>32.8939930483578</v>
      </c>
      <c r="N79">
        <v>39.969272475497199</v>
      </c>
      <c r="O79">
        <v>50.737165386855203</v>
      </c>
      <c r="P79">
        <v>179.155188010545</v>
      </c>
      <c r="Q79">
        <v>-1.7602444244250901</v>
      </c>
      <c r="R79">
        <v>13.465188746210901</v>
      </c>
      <c r="S79">
        <v>-118.420651851157</v>
      </c>
      <c r="T79">
        <v>-35.051617489114903</v>
      </c>
      <c r="U79">
        <v>25.645425572637599</v>
      </c>
      <c r="V79">
        <v>-75.9857047967553</v>
      </c>
      <c r="W79">
        <v>-183.984634843891</v>
      </c>
      <c r="X79">
        <v>-563.63310757705301</v>
      </c>
      <c r="Y79" s="133">
        <v>-78.496181550389593</v>
      </c>
      <c r="Z79" s="133">
        <v>135.81256008390801</v>
      </c>
      <c r="AA79" s="133">
        <v>-71.813310000000001</v>
      </c>
      <c r="AB79" s="133">
        <v>89.715230000000005</v>
      </c>
      <c r="AC79" s="133">
        <v>97.027019999999894</v>
      </c>
      <c r="AD79" s="133">
        <v>105.4344</v>
      </c>
      <c r="AE79">
        <v>114.5703</v>
      </c>
      <c r="AF79" s="133">
        <v>124.4978</v>
      </c>
    </row>
    <row r="80" spans="1:32" ht="13.5">
      <c r="A80" s="133">
        <v>78</v>
      </c>
      <c r="B80" s="88" t="s">
        <v>576</v>
      </c>
      <c r="C80" t="s">
        <v>38</v>
      </c>
      <c r="D80">
        <v>0.46672849282968398</v>
      </c>
      <c r="E80">
        <v>0.62462411083703395</v>
      </c>
      <c r="F80">
        <v>0.69109023943035897</v>
      </c>
      <c r="G80">
        <v>0.67270265569792698</v>
      </c>
      <c r="H80">
        <v>0.94109829647688503</v>
      </c>
      <c r="I80">
        <v>0.965680854725815</v>
      </c>
      <c r="J80">
        <v>1</v>
      </c>
      <c r="K80">
        <v>1.0502812716571801</v>
      </c>
      <c r="L80">
        <v>1.12232035267365</v>
      </c>
      <c r="M80">
        <v>1.1444214214350199</v>
      </c>
      <c r="N80">
        <v>1.24562280233198</v>
      </c>
      <c r="O80">
        <v>1.3710658721126801</v>
      </c>
      <c r="P80">
        <v>1.4942825854661399</v>
      </c>
      <c r="Q80">
        <v>1.6543703122978599</v>
      </c>
      <c r="R80">
        <v>1.77968145912288</v>
      </c>
      <c r="S80">
        <v>1.85772450667991</v>
      </c>
      <c r="T80">
        <v>1.9918312212799401</v>
      </c>
      <c r="U80">
        <v>1.9299588295019099</v>
      </c>
      <c r="V80">
        <v>1.9248018598874299</v>
      </c>
      <c r="W80">
        <v>1.97171388667572</v>
      </c>
      <c r="X80">
        <v>2.0201034122968098</v>
      </c>
      <c r="Y80" s="133">
        <v>2.0237629021714199</v>
      </c>
      <c r="Z80" s="133">
        <v>2.16107624710996</v>
      </c>
      <c r="AA80" s="133">
        <v>2.217152</v>
      </c>
      <c r="AB80" s="133">
        <v>2.3142170000000002</v>
      </c>
      <c r="AC80" s="133">
        <v>2.3980429999999999</v>
      </c>
      <c r="AD80" s="133">
        <v>2.4741580000000001</v>
      </c>
      <c r="AE80">
        <v>2.5526430000000002</v>
      </c>
      <c r="AF80" s="133">
        <v>2.6335679999999999</v>
      </c>
    </row>
    <row r="81" spans="1:32" ht="13.5">
      <c r="A81" s="133">
        <v>79</v>
      </c>
      <c r="B81" s="88" t="s">
        <v>675</v>
      </c>
      <c r="C81" t="s">
        <v>197</v>
      </c>
      <c r="D81">
        <v>1.0426</v>
      </c>
      <c r="E81">
        <v>1.0530999999999999</v>
      </c>
      <c r="F81">
        <v>1.0271999999999999</v>
      </c>
      <c r="G81">
        <v>0.96530000000000005</v>
      </c>
      <c r="H81">
        <v>0.97360000000000002</v>
      </c>
      <c r="I81">
        <v>1.0367</v>
      </c>
      <c r="J81">
        <v>1</v>
      </c>
      <c r="K81">
        <v>0.97529999999999994</v>
      </c>
      <c r="L81">
        <v>1.0041</v>
      </c>
      <c r="M81">
        <v>1.0606</v>
      </c>
      <c r="N81">
        <v>1.1403000000000001</v>
      </c>
      <c r="O81">
        <v>1.1959</v>
      </c>
      <c r="P81">
        <v>1.2463</v>
      </c>
      <c r="Q81">
        <v>1.3896999999999999</v>
      </c>
      <c r="R81">
        <v>1.23</v>
      </c>
      <c r="S81">
        <v>1.3145</v>
      </c>
      <c r="T81">
        <v>1.4578</v>
      </c>
      <c r="U81">
        <v>1.4619</v>
      </c>
      <c r="V81">
        <v>1.4458</v>
      </c>
      <c r="W81">
        <v>1.4301999999999999</v>
      </c>
      <c r="X81">
        <v>1.2847999999999999</v>
      </c>
      <c r="Y81" s="133">
        <v>1.242</v>
      </c>
      <c r="Z81" s="133">
        <v>1.278</v>
      </c>
      <c r="AA81" s="133">
        <v>1.3180000000000001</v>
      </c>
      <c r="AB81" s="133">
        <v>1.35754</v>
      </c>
      <c r="AC81" s="133">
        <v>1.398266</v>
      </c>
      <c r="AD81" s="133">
        <v>1.4402140000000001</v>
      </c>
      <c r="AE81">
        <v>1.4834210000000001</v>
      </c>
      <c r="AF81" s="133">
        <v>1.5279229999999999</v>
      </c>
    </row>
    <row r="82" spans="1:32" ht="13.5">
      <c r="A82" s="133">
        <v>80</v>
      </c>
      <c r="B82" s="88" t="s">
        <v>577</v>
      </c>
      <c r="C82" t="s">
        <v>32</v>
      </c>
      <c r="D82">
        <v>0.51719999999999999</v>
      </c>
      <c r="E82">
        <v>0.72519999999999996</v>
      </c>
      <c r="F82">
        <v>0.77259999999999995</v>
      </c>
      <c r="G82">
        <v>0.82620000000000005</v>
      </c>
      <c r="H82">
        <v>0.90659999999999996</v>
      </c>
      <c r="I82">
        <v>0.94899999999999995</v>
      </c>
      <c r="J82">
        <v>1</v>
      </c>
      <c r="K82">
        <v>1.0591999999999999</v>
      </c>
      <c r="L82">
        <v>1.0954999999999999</v>
      </c>
      <c r="M82">
        <v>1.1871</v>
      </c>
      <c r="N82">
        <v>1.2811999999999999</v>
      </c>
      <c r="O82">
        <v>1.3898999999999999</v>
      </c>
      <c r="P82">
        <v>1.5215000000000001</v>
      </c>
      <c r="Q82">
        <v>1.6642999999999999</v>
      </c>
      <c r="R82">
        <v>1.6303000000000001</v>
      </c>
      <c r="S82">
        <v>1.7705</v>
      </c>
      <c r="T82">
        <v>1.9384999999999999</v>
      </c>
      <c r="U82">
        <v>1.9582999999999999</v>
      </c>
      <c r="V82">
        <v>1.9447000000000001</v>
      </c>
      <c r="W82">
        <v>2.0182000000000002</v>
      </c>
      <c r="X82">
        <v>2.137</v>
      </c>
      <c r="Y82" s="133">
        <v>2.2265000000000001</v>
      </c>
      <c r="Z82" s="133">
        <v>2.3622000000000001</v>
      </c>
      <c r="AA82" s="133">
        <v>2.4481999999999999</v>
      </c>
      <c r="AB82" s="133">
        <v>2.5583689999999999</v>
      </c>
      <c r="AC82" s="133">
        <v>2.6351200000000001</v>
      </c>
      <c r="AD82" s="133">
        <v>2.7141739999999999</v>
      </c>
      <c r="AE82">
        <v>2.7955990000000002</v>
      </c>
      <c r="AF82" s="133">
        <v>2.879467</v>
      </c>
    </row>
    <row r="83" spans="1:32" ht="13.5">
      <c r="A83" s="133">
        <v>81</v>
      </c>
      <c r="B83" s="88" t="s">
        <v>578</v>
      </c>
      <c r="C83" t="s">
        <v>198</v>
      </c>
      <c r="E83">
        <v>0.65758740395607995</v>
      </c>
      <c r="F83">
        <v>-1.3295975862517</v>
      </c>
      <c r="G83">
        <v>-95.040216945534397</v>
      </c>
      <c r="H83">
        <v>-27.0388531758549</v>
      </c>
      <c r="I83">
        <v>-6.7297927807772702</v>
      </c>
      <c r="J83">
        <v>-18.225918261907001</v>
      </c>
      <c r="K83">
        <v>-6.0488475170715503</v>
      </c>
      <c r="L83">
        <v>1.3296490113563799</v>
      </c>
      <c r="M83">
        <v>11.962109060901099</v>
      </c>
      <c r="N83">
        <v>-1.80964248294835</v>
      </c>
      <c r="O83">
        <v>-19.399152285871502</v>
      </c>
      <c r="P83">
        <v>-31.359250550288301</v>
      </c>
      <c r="Q83">
        <v>-41.986678276684401</v>
      </c>
      <c r="R83">
        <v>4.34584854733877</v>
      </c>
      <c r="S83">
        <v>23.2645598113976</v>
      </c>
      <c r="T83">
        <v>-65.366222895955005</v>
      </c>
      <c r="U83">
        <v>-5.34925423831546</v>
      </c>
      <c r="V83">
        <v>53.418557999610101</v>
      </c>
      <c r="W83">
        <v>65.023817421460393</v>
      </c>
      <c r="X83">
        <v>250.22200829316401</v>
      </c>
      <c r="Y83" s="133">
        <v>195.96289653058</v>
      </c>
      <c r="Z83" s="133">
        <v>-40.225382262095103</v>
      </c>
      <c r="AA83" s="133">
        <v>-18.270610000000001</v>
      </c>
      <c r="AB83" s="133">
        <v>152.44489999999999</v>
      </c>
      <c r="AC83" s="133">
        <v>0</v>
      </c>
      <c r="AD83" s="133">
        <v>0</v>
      </c>
      <c r="AE83">
        <v>0</v>
      </c>
      <c r="AF83" s="133">
        <v>0</v>
      </c>
    </row>
    <row r="84" spans="1:32" ht="13.5">
      <c r="A84" s="133">
        <v>82</v>
      </c>
      <c r="B84" s="88" t="s">
        <v>579</v>
      </c>
      <c r="C84" t="s">
        <v>199</v>
      </c>
      <c r="E84">
        <v>1.0918907179387001</v>
      </c>
      <c r="F84">
        <v>-1.6492428981052201</v>
      </c>
      <c r="G84">
        <v>-97.902709338650197</v>
      </c>
      <c r="H84">
        <v>-28.304592811448</v>
      </c>
      <c r="I84">
        <v>-6.5931042590932396</v>
      </c>
      <c r="J84">
        <v>-16.968591266694499</v>
      </c>
      <c r="K84">
        <v>-6.2093345937659299</v>
      </c>
      <c r="L84">
        <v>1.87082834495873</v>
      </c>
      <c r="M84">
        <v>17.606006951642101</v>
      </c>
      <c r="N84">
        <v>-4.5992724754972203</v>
      </c>
      <c r="O84">
        <v>-43.187165386855199</v>
      </c>
      <c r="P84">
        <v>-113.685188010545</v>
      </c>
      <c r="Q84">
        <v>73.260244424425096</v>
      </c>
      <c r="R84">
        <v>22.104811253788998</v>
      </c>
      <c r="S84">
        <v>103.140651851157</v>
      </c>
      <c r="T84">
        <v>-153.268382510885</v>
      </c>
      <c r="U84">
        <v>-25.815425572637601</v>
      </c>
      <c r="V84">
        <v>196.66570479675499</v>
      </c>
      <c r="W84">
        <v>312.87463484389099</v>
      </c>
      <c r="X84">
        <v>1282.7231075770501</v>
      </c>
      <c r="Y84" s="133">
        <v>650.996181550389</v>
      </c>
      <c r="Z84" s="133">
        <v>-123.72256008390799</v>
      </c>
      <c r="AA84" s="133">
        <v>256.51479999999998</v>
      </c>
      <c r="AB84" s="133">
        <v>844.82050000000004</v>
      </c>
      <c r="AC84" s="133">
        <v>0</v>
      </c>
      <c r="AD84" s="133">
        <v>0</v>
      </c>
      <c r="AE84">
        <v>0</v>
      </c>
      <c r="AF84" s="133">
        <v>0</v>
      </c>
    </row>
    <row r="85" spans="1:32" ht="13.5">
      <c r="A85" s="133">
        <v>83</v>
      </c>
      <c r="B85" s="88" t="s">
        <v>580</v>
      </c>
      <c r="C85" t="s">
        <v>24</v>
      </c>
      <c r="D85">
        <v>11.91</v>
      </c>
      <c r="E85">
        <v>13.72</v>
      </c>
      <c r="F85">
        <v>15.65</v>
      </c>
      <c r="G85">
        <v>18.05</v>
      </c>
      <c r="H85">
        <v>29.69</v>
      </c>
      <c r="I85">
        <v>38.94</v>
      </c>
      <c r="J85">
        <v>53.3</v>
      </c>
      <c r="K85">
        <v>72.23</v>
      </c>
      <c r="L85">
        <v>81.41</v>
      </c>
      <c r="M85">
        <v>92.33</v>
      </c>
      <c r="N85">
        <v>129.83000000000001</v>
      </c>
      <c r="O85">
        <v>224.56</v>
      </c>
      <c r="P85">
        <v>278.25</v>
      </c>
      <c r="Q85">
        <v>121.24</v>
      </c>
      <c r="R85">
        <v>127.29</v>
      </c>
      <c r="S85">
        <v>244.75</v>
      </c>
      <c r="T85">
        <v>752.33</v>
      </c>
      <c r="U85">
        <v>874.36</v>
      </c>
      <c r="V85">
        <v>992.62</v>
      </c>
      <c r="W85">
        <v>1154.3699999999999</v>
      </c>
      <c r="X85">
        <v>1717.25</v>
      </c>
      <c r="Y85" s="133">
        <v>2766.3</v>
      </c>
      <c r="Z85" s="133">
        <v>2818.28</v>
      </c>
      <c r="AA85" s="133">
        <v>3652.4</v>
      </c>
      <c r="AB85" s="133">
        <v>4067.7440000000001</v>
      </c>
      <c r="AC85" s="133">
        <v>4496.2920000000004</v>
      </c>
      <c r="AD85" s="133">
        <v>4991.33</v>
      </c>
      <c r="AE85">
        <v>5538.3990000000003</v>
      </c>
      <c r="AF85" s="133">
        <v>6142.799</v>
      </c>
    </row>
    <row r="86" spans="1:32" ht="13.5">
      <c r="A86" s="133">
        <v>84</v>
      </c>
      <c r="B86" s="88" t="s">
        <v>581</v>
      </c>
      <c r="C86" t="s">
        <v>15</v>
      </c>
      <c r="D86">
        <v>39.1</v>
      </c>
      <c r="E86">
        <v>46.51</v>
      </c>
      <c r="F86">
        <v>50</v>
      </c>
      <c r="G86">
        <v>60</v>
      </c>
      <c r="H86">
        <v>70</v>
      </c>
      <c r="I86">
        <v>60.24</v>
      </c>
      <c r="J86">
        <v>54.13</v>
      </c>
      <c r="K86">
        <v>57.8</v>
      </c>
      <c r="L86">
        <v>105.3</v>
      </c>
      <c r="M86">
        <v>217.4</v>
      </c>
      <c r="N86">
        <v>436.3</v>
      </c>
      <c r="O86">
        <v>336.3</v>
      </c>
      <c r="P86">
        <v>399</v>
      </c>
      <c r="Q86">
        <v>512</v>
      </c>
      <c r="R86">
        <v>420.32</v>
      </c>
      <c r="S86">
        <v>380</v>
      </c>
      <c r="T86">
        <v>426.08</v>
      </c>
      <c r="U86">
        <v>514.12</v>
      </c>
      <c r="V86">
        <v>547.61</v>
      </c>
      <c r="W86">
        <v>625.77</v>
      </c>
      <c r="X86">
        <v>734.28</v>
      </c>
      <c r="Y86" s="133">
        <v>756.07</v>
      </c>
      <c r="Z86" s="133">
        <v>906.67</v>
      </c>
      <c r="AA86" s="133">
        <v>871</v>
      </c>
      <c r="AB86" s="133">
        <v>935</v>
      </c>
      <c r="AC86" s="133">
        <v>965</v>
      </c>
      <c r="AD86" s="133">
        <v>993</v>
      </c>
      <c r="AE86">
        <v>1048</v>
      </c>
      <c r="AF86" s="133">
        <v>1136</v>
      </c>
    </row>
    <row r="87" spans="1:32" ht="13.5">
      <c r="A87" s="133">
        <v>85</v>
      </c>
      <c r="B87" s="88" t="s">
        <v>582</v>
      </c>
      <c r="C87" t="s">
        <v>5</v>
      </c>
      <c r="D87">
        <v>76.2</v>
      </c>
      <c r="E87">
        <v>165.8</v>
      </c>
      <c r="F87">
        <v>195.26</v>
      </c>
      <c r="G87">
        <v>239.31</v>
      </c>
      <c r="H87">
        <v>286.2</v>
      </c>
      <c r="I87">
        <v>303.51</v>
      </c>
      <c r="J87">
        <v>321.76</v>
      </c>
      <c r="K87">
        <v>368.16</v>
      </c>
      <c r="L87">
        <v>419.63</v>
      </c>
      <c r="M87">
        <v>620.61</v>
      </c>
      <c r="N87">
        <v>585.41</v>
      </c>
      <c r="O87">
        <v>845.89</v>
      </c>
      <c r="P87">
        <v>1214.82</v>
      </c>
      <c r="Q87">
        <v>2113.31</v>
      </c>
      <c r="R87">
        <v>1857.98</v>
      </c>
      <c r="S87">
        <v>2033.14</v>
      </c>
      <c r="T87">
        <v>2642.03</v>
      </c>
      <c r="U87">
        <v>2880.95</v>
      </c>
      <c r="V87">
        <v>2999.87</v>
      </c>
      <c r="W87">
        <v>3037.95</v>
      </c>
      <c r="X87">
        <v>3565.38</v>
      </c>
      <c r="Y87" s="133">
        <v>4359.97</v>
      </c>
      <c r="Z87" s="133">
        <v>4133.79</v>
      </c>
      <c r="AA87" s="133">
        <v>4552</v>
      </c>
      <c r="AB87" s="133">
        <v>4924</v>
      </c>
      <c r="AC87" s="133">
        <v>5165</v>
      </c>
      <c r="AD87" s="133">
        <v>5598</v>
      </c>
      <c r="AE87">
        <v>6095</v>
      </c>
      <c r="AF87" s="133">
        <v>6630</v>
      </c>
    </row>
    <row r="88" spans="1:32" ht="13.5">
      <c r="A88" s="133">
        <v>86</v>
      </c>
      <c r="B88" s="88" t="s">
        <v>583</v>
      </c>
      <c r="C88" t="s">
        <v>4</v>
      </c>
      <c r="D88">
        <v>66.75</v>
      </c>
      <c r="E88">
        <v>158.43</v>
      </c>
      <c r="F88">
        <v>319.43</v>
      </c>
      <c r="G88">
        <v>304.02</v>
      </c>
      <c r="H88">
        <v>397.04</v>
      </c>
      <c r="I88">
        <v>436.84</v>
      </c>
      <c r="J88">
        <v>511.4</v>
      </c>
      <c r="K88">
        <v>578.03</v>
      </c>
      <c r="L88">
        <v>607.80999999999995</v>
      </c>
      <c r="M88">
        <v>909.64</v>
      </c>
      <c r="N88">
        <v>1397.26</v>
      </c>
      <c r="O88">
        <v>1800.65</v>
      </c>
      <c r="P88">
        <v>2454.27</v>
      </c>
      <c r="Q88">
        <v>2639.35</v>
      </c>
      <c r="R88">
        <v>2530.9</v>
      </c>
      <c r="S88">
        <v>2834.3</v>
      </c>
      <c r="T88">
        <v>3492.73</v>
      </c>
      <c r="U88">
        <v>3790.02</v>
      </c>
      <c r="V88">
        <v>3659.42</v>
      </c>
      <c r="W88">
        <v>4203.6099999999897</v>
      </c>
      <c r="X88">
        <v>4445.4799999999896</v>
      </c>
      <c r="Y88" s="133">
        <v>4426.09</v>
      </c>
      <c r="Z88" s="133">
        <v>5645.15</v>
      </c>
      <c r="AA88" s="133">
        <v>5982</v>
      </c>
      <c r="AB88" s="133">
        <v>6386</v>
      </c>
      <c r="AC88" s="133">
        <v>6940</v>
      </c>
      <c r="AD88" s="133">
        <v>7514</v>
      </c>
      <c r="AE88">
        <v>8135</v>
      </c>
      <c r="AF88" s="133">
        <v>8817</v>
      </c>
    </row>
    <row r="89" spans="1:32" ht="13.5">
      <c r="A89" s="133">
        <v>87</v>
      </c>
      <c r="B89" s="88" t="s">
        <v>584</v>
      </c>
      <c r="C89" t="s">
        <v>39</v>
      </c>
      <c r="D89">
        <v>75.8</v>
      </c>
      <c r="E89">
        <v>34.700000000000003</v>
      </c>
      <c r="F89">
        <v>230.3</v>
      </c>
      <c r="G89">
        <v>259.5</v>
      </c>
      <c r="H89">
        <v>346.8</v>
      </c>
      <c r="I89">
        <v>479.8</v>
      </c>
      <c r="J89">
        <v>425.9</v>
      </c>
      <c r="K89">
        <v>452.3</v>
      </c>
      <c r="L89">
        <v>341.1</v>
      </c>
      <c r="M89">
        <v>673.1</v>
      </c>
      <c r="N89">
        <v>550.9</v>
      </c>
      <c r="O89">
        <v>770.1</v>
      </c>
      <c r="P89">
        <v>1061.5999999999999</v>
      </c>
      <c r="Q89">
        <v>975.4</v>
      </c>
      <c r="R89">
        <v>1242</v>
      </c>
      <c r="S89">
        <v>1498.9</v>
      </c>
      <c r="T89">
        <v>2030.2</v>
      </c>
      <c r="U89">
        <v>2070.1999999999998</v>
      </c>
      <c r="V89">
        <v>2190.3000000000002</v>
      </c>
      <c r="W89">
        <v>2249.3000000000002</v>
      </c>
      <c r="X89">
        <v>2242.1999999999998</v>
      </c>
      <c r="Y89" s="133">
        <v>2383.9</v>
      </c>
      <c r="Z89" s="133">
        <v>2874.1</v>
      </c>
      <c r="AA89" s="133">
        <v>3089.6210000000001</v>
      </c>
      <c r="AB89" s="133">
        <v>3320.2170000000001</v>
      </c>
      <c r="AC89" s="133">
        <v>3542.3020000000001</v>
      </c>
      <c r="AD89" s="133">
        <v>3796.5250000000001</v>
      </c>
      <c r="AE89">
        <v>4068.2089999999998</v>
      </c>
      <c r="AF89" s="133">
        <v>4358.47</v>
      </c>
    </row>
    <row r="90" spans="1:32" ht="13.5">
      <c r="A90" s="133">
        <v>88</v>
      </c>
      <c r="B90" s="88" t="s">
        <v>585</v>
      </c>
      <c r="C90" t="s">
        <v>6</v>
      </c>
      <c r="D90">
        <v>40.880000000000003</v>
      </c>
      <c r="E90">
        <v>69.31</v>
      </c>
      <c r="F90">
        <v>71.69</v>
      </c>
      <c r="G90">
        <v>105.88</v>
      </c>
      <c r="H90">
        <v>107.28</v>
      </c>
      <c r="I90">
        <v>140.02000000000001</v>
      </c>
      <c r="J90">
        <v>155.44999999999999</v>
      </c>
      <c r="K90">
        <v>175.89</v>
      </c>
      <c r="L90">
        <v>222.76</v>
      </c>
      <c r="M90">
        <v>402.17</v>
      </c>
      <c r="N90">
        <v>428.79</v>
      </c>
      <c r="O90">
        <v>502.84</v>
      </c>
      <c r="P90">
        <v>722.05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 s="133">
        <v>0</v>
      </c>
      <c r="Z90" s="133">
        <v>0</v>
      </c>
      <c r="AA90" s="133">
        <v>0</v>
      </c>
      <c r="AB90" s="133">
        <v>0</v>
      </c>
      <c r="AC90" s="133">
        <v>0</v>
      </c>
      <c r="AD90" s="133">
        <v>0</v>
      </c>
      <c r="AE90">
        <v>0</v>
      </c>
      <c r="AF90" s="133">
        <v>0</v>
      </c>
    </row>
    <row r="91" spans="1:32" ht="13.5">
      <c r="A91" s="133">
        <v>89</v>
      </c>
      <c r="B91" s="88" t="s">
        <v>586</v>
      </c>
      <c r="C91" t="s">
        <v>151</v>
      </c>
      <c r="D91">
        <v>373.07</v>
      </c>
      <c r="E91">
        <v>391.31</v>
      </c>
      <c r="F91">
        <v>488.36</v>
      </c>
      <c r="G91">
        <v>423.91</v>
      </c>
      <c r="H91">
        <v>690.1</v>
      </c>
      <c r="I91">
        <v>986.82</v>
      </c>
      <c r="J91">
        <v>1051.02</v>
      </c>
      <c r="K91">
        <v>1323.84</v>
      </c>
      <c r="L91">
        <v>1782.27</v>
      </c>
      <c r="M91">
        <v>2093.29</v>
      </c>
      <c r="N91">
        <v>2668.95</v>
      </c>
      <c r="O91">
        <v>2960.76</v>
      </c>
      <c r="P91">
        <v>3488.58</v>
      </c>
      <c r="Q91">
        <v>3618.49</v>
      </c>
      <c r="R91">
        <v>3163.25</v>
      </c>
      <c r="S91">
        <v>4388.5</v>
      </c>
      <c r="T91">
        <v>5488.67</v>
      </c>
      <c r="U91">
        <v>5783.22</v>
      </c>
      <c r="V91">
        <v>7062.2</v>
      </c>
      <c r="W91">
        <v>7192.14</v>
      </c>
      <c r="X91">
        <v>7033.77</v>
      </c>
      <c r="Y91" s="133">
        <v>6936.13</v>
      </c>
      <c r="Z91" s="133">
        <v>9119.4</v>
      </c>
      <c r="AA91" s="133">
        <v>11295.87</v>
      </c>
      <c r="AB91" s="133">
        <v>14118.71</v>
      </c>
      <c r="AC91" s="133">
        <v>16647.099999999999</v>
      </c>
      <c r="AD91" s="133">
        <v>18568.84</v>
      </c>
      <c r="AE91">
        <v>20712.419999999998</v>
      </c>
      <c r="AF91" s="133">
        <v>23103.47</v>
      </c>
    </row>
    <row r="92" spans="1:32" ht="13.5">
      <c r="A92" s="133">
        <v>90</v>
      </c>
      <c r="B92" s="88" t="s">
        <v>587</v>
      </c>
      <c r="C92" t="s">
        <v>200</v>
      </c>
      <c r="D92">
        <v>721.32637277648803</v>
      </c>
      <c r="E92">
        <v>539.58907887479302</v>
      </c>
      <c r="F92">
        <v>632.09940460781695</v>
      </c>
      <c r="G92">
        <v>513.08399903171096</v>
      </c>
      <c r="H92">
        <v>761.19567615265805</v>
      </c>
      <c r="I92">
        <v>1039.8524762908301</v>
      </c>
      <c r="J92">
        <v>1051.02</v>
      </c>
      <c r="K92">
        <v>1249.84894259818</v>
      </c>
      <c r="L92">
        <v>1626.90095846645</v>
      </c>
      <c r="M92">
        <v>1763.36450172689</v>
      </c>
      <c r="N92">
        <v>2083.1642210427699</v>
      </c>
      <c r="O92">
        <v>2130.1964170084102</v>
      </c>
      <c r="P92">
        <v>2292.85573447256</v>
      </c>
      <c r="Q92">
        <v>2174.1813374992398</v>
      </c>
      <c r="R92">
        <v>1940.2870637306</v>
      </c>
      <c r="S92">
        <v>2478.6783394521299</v>
      </c>
      <c r="T92">
        <v>2831.40056744905</v>
      </c>
      <c r="U92">
        <v>2953.1838839809998</v>
      </c>
      <c r="V92">
        <v>3631.5112870879798</v>
      </c>
      <c r="W92">
        <v>3563.6408681002799</v>
      </c>
      <c r="X92">
        <v>3291.4225549836201</v>
      </c>
      <c r="Y92" s="133">
        <v>3115.2616213788401</v>
      </c>
      <c r="Z92" s="133">
        <v>3860.5537211074402</v>
      </c>
      <c r="AA92" s="133">
        <v>4613.95</v>
      </c>
      <c r="AB92" s="133">
        <v>5518.6350000000002</v>
      </c>
      <c r="AC92" s="133">
        <v>6317.3969999999999</v>
      </c>
      <c r="AD92" s="133">
        <v>6841.4340000000002</v>
      </c>
      <c r="AE92">
        <v>7408.94</v>
      </c>
      <c r="AF92" s="133">
        <v>8023.5219999999999</v>
      </c>
    </row>
    <row r="93" spans="1:32" ht="13.5">
      <c r="A93" s="133">
        <v>91</v>
      </c>
      <c r="B93" s="88" t="s">
        <v>588</v>
      </c>
      <c r="C93" t="s">
        <v>152</v>
      </c>
      <c r="D93">
        <v>142.44</v>
      </c>
      <c r="E93">
        <v>123.73</v>
      </c>
      <c r="F93">
        <v>257.13</v>
      </c>
      <c r="G93">
        <v>508.51</v>
      </c>
      <c r="H93">
        <v>438.74</v>
      </c>
      <c r="I93">
        <v>711.58</v>
      </c>
      <c r="J93">
        <v>766.52</v>
      </c>
      <c r="K93">
        <v>894.75</v>
      </c>
      <c r="L93">
        <v>984.62</v>
      </c>
      <c r="M93">
        <v>1063.33</v>
      </c>
      <c r="N93">
        <v>1296.0899999999999</v>
      </c>
      <c r="O93">
        <v>1572.45</v>
      </c>
      <c r="P93">
        <v>1827.76</v>
      </c>
      <c r="Q93">
        <v>1878.49</v>
      </c>
      <c r="R93">
        <v>2194.38</v>
      </c>
      <c r="S93">
        <v>2849.57</v>
      </c>
      <c r="T93">
        <v>3386.74</v>
      </c>
      <c r="U93">
        <v>4200.2299999999896</v>
      </c>
      <c r="V93">
        <v>4925.41</v>
      </c>
      <c r="W93">
        <v>5330.18</v>
      </c>
      <c r="X93">
        <v>6957.16</v>
      </c>
      <c r="Y93" s="133">
        <v>7799.46</v>
      </c>
      <c r="Z93" s="133">
        <v>9977.1299999999901</v>
      </c>
      <c r="AA93" s="133">
        <v>11426.82</v>
      </c>
      <c r="AB93" s="133">
        <v>13270.73</v>
      </c>
      <c r="AC93" s="133">
        <v>15223.41</v>
      </c>
      <c r="AD93" s="133">
        <v>16838.439999999999</v>
      </c>
      <c r="AE93">
        <v>18624.82</v>
      </c>
      <c r="AF93" s="133">
        <v>20600.7</v>
      </c>
    </row>
    <row r="94" spans="1:32" ht="13.5">
      <c r="A94" s="133">
        <v>92</v>
      </c>
      <c r="B94" s="88" t="s">
        <v>589</v>
      </c>
      <c r="C94" t="s">
        <v>201</v>
      </c>
      <c r="D94">
        <v>275.40603248259799</v>
      </c>
      <c r="E94">
        <v>170.615002757859</v>
      </c>
      <c r="F94">
        <v>332.811286564846</v>
      </c>
      <c r="G94">
        <v>615.48051319293097</v>
      </c>
      <c r="H94">
        <v>483.93999558791</v>
      </c>
      <c r="I94">
        <v>749.82086406743895</v>
      </c>
      <c r="J94">
        <v>766.52</v>
      </c>
      <c r="K94">
        <v>844.74131419939499</v>
      </c>
      <c r="L94">
        <v>898.78594249201205</v>
      </c>
      <c r="M94">
        <v>895.73751158284801</v>
      </c>
      <c r="N94">
        <v>1011.62191695285</v>
      </c>
      <c r="O94">
        <v>1131.3403842002999</v>
      </c>
      <c r="P94">
        <v>1201.2882024318101</v>
      </c>
      <c r="Q94">
        <v>1128.69674938412</v>
      </c>
      <c r="R94">
        <v>1345.99766914064</v>
      </c>
      <c r="S94">
        <v>1609.4719005930499</v>
      </c>
      <c r="T94">
        <v>1747.0931132318799</v>
      </c>
      <c r="U94">
        <v>2144.8348056988202</v>
      </c>
      <c r="V94">
        <v>2532.73512624055</v>
      </c>
      <c r="W94">
        <v>2641.0563868793902</v>
      </c>
      <c r="X94">
        <v>3255.5732335049101</v>
      </c>
      <c r="Y94" s="133">
        <v>3503.01369863013</v>
      </c>
      <c r="Z94" s="133">
        <v>4223.66014732029</v>
      </c>
      <c r="AA94" s="133">
        <v>4667.4359999999997</v>
      </c>
      <c r="AB94" s="133">
        <v>5187.1840000000002</v>
      </c>
      <c r="AC94" s="133">
        <v>5777.1210000000001</v>
      </c>
      <c r="AD94" s="133">
        <v>6203.893</v>
      </c>
      <c r="AE94">
        <v>6662.192</v>
      </c>
      <c r="AF94" s="133">
        <v>7154.3459999999995</v>
      </c>
    </row>
    <row r="95" spans="1:32" ht="13.5">
      <c r="A95" s="133">
        <v>93</v>
      </c>
      <c r="B95" s="88" t="s">
        <v>590</v>
      </c>
      <c r="C95" t="s">
        <v>1</v>
      </c>
      <c r="D95">
        <v>2497</v>
      </c>
      <c r="E95">
        <v>3868.48</v>
      </c>
      <c r="F95">
        <v>4554.93</v>
      </c>
      <c r="G95">
        <v>5022.1000000000004</v>
      </c>
      <c r="H95">
        <v>5668.7</v>
      </c>
      <c r="I95">
        <v>6043.06</v>
      </c>
      <c r="J95">
        <v>6674</v>
      </c>
      <c r="K95">
        <v>7456.03</v>
      </c>
      <c r="L95">
        <v>8564.09</v>
      </c>
      <c r="M95">
        <v>9824.2999999999902</v>
      </c>
      <c r="N95">
        <v>11620.94</v>
      </c>
      <c r="O95">
        <v>13789.91</v>
      </c>
      <c r="P95">
        <v>16993.78</v>
      </c>
      <c r="Q95">
        <v>19074.849999999999</v>
      </c>
      <c r="R95">
        <v>17985.95</v>
      </c>
      <c r="S95">
        <v>20743.36</v>
      </c>
      <c r="T95">
        <v>24343.99</v>
      </c>
      <c r="U95">
        <v>26167.279999999999</v>
      </c>
      <c r="V95">
        <v>26847.35</v>
      </c>
      <c r="W95">
        <v>29150.48</v>
      </c>
      <c r="X95">
        <v>31755.56</v>
      </c>
      <c r="Y95" s="133">
        <v>34028.449999999997</v>
      </c>
      <c r="Z95" s="133">
        <v>37846.620000000003</v>
      </c>
      <c r="AA95" s="133">
        <v>41185.72</v>
      </c>
      <c r="AB95" s="133">
        <v>44857.61</v>
      </c>
      <c r="AC95" s="133">
        <v>48513.51</v>
      </c>
      <c r="AD95" s="133">
        <v>52717.2</v>
      </c>
      <c r="AE95">
        <v>57285.15</v>
      </c>
      <c r="AF95" s="133">
        <v>62248.91</v>
      </c>
    </row>
    <row r="96" spans="1:32" ht="13.5">
      <c r="A96" s="133">
        <v>94</v>
      </c>
      <c r="B96" s="88" t="s">
        <v>591</v>
      </c>
      <c r="C96" t="s">
        <v>202</v>
      </c>
      <c r="D96">
        <v>0.82199999999999995</v>
      </c>
      <c r="E96">
        <v>0.85209999999999997</v>
      </c>
      <c r="F96">
        <v>0.88500000000000001</v>
      </c>
      <c r="G96">
        <v>0.90459999999999996</v>
      </c>
      <c r="H96">
        <v>0.93630000000000002</v>
      </c>
      <c r="I96">
        <v>0.97889999999999999</v>
      </c>
      <c r="J96">
        <v>1</v>
      </c>
      <c r="K96">
        <v>1.0253000000000001</v>
      </c>
      <c r="L96">
        <v>1.0606</v>
      </c>
      <c r="M96">
        <v>1.1142000000000001</v>
      </c>
      <c r="N96">
        <v>1.1644000000000001</v>
      </c>
      <c r="O96">
        <v>1.2218</v>
      </c>
      <c r="P96">
        <v>1.2809999999999999</v>
      </c>
      <c r="Q96">
        <v>1.3091999999999999</v>
      </c>
      <c r="R96">
        <v>1.304</v>
      </c>
      <c r="S96">
        <v>1.3757999999999999</v>
      </c>
      <c r="T96">
        <v>1.4347000000000001</v>
      </c>
      <c r="U96">
        <v>1.4825999999999999</v>
      </c>
      <c r="V96">
        <v>1.5387</v>
      </c>
      <c r="W96">
        <v>1.5922000000000001</v>
      </c>
      <c r="X96">
        <v>1.6429</v>
      </c>
      <c r="Y96" s="133">
        <v>1.6935</v>
      </c>
      <c r="Z96" s="133">
        <v>1.7457</v>
      </c>
      <c r="AA96" s="133">
        <v>1.7994000000000001</v>
      </c>
      <c r="AB96" s="133">
        <v>1.862379</v>
      </c>
      <c r="AC96" s="133">
        <v>1.927562</v>
      </c>
      <c r="AD96" s="133">
        <v>1.9950270000000001</v>
      </c>
      <c r="AE96">
        <v>2.0648529999999998</v>
      </c>
      <c r="AF96" s="133">
        <v>2.1371229999999999</v>
      </c>
    </row>
    <row r="97" spans="1:32" ht="13.5">
      <c r="A97" s="133">
        <v>95</v>
      </c>
      <c r="B97" s="88" t="s">
        <v>592</v>
      </c>
      <c r="C97" t="s">
        <v>203</v>
      </c>
      <c r="D97">
        <v>4827.9195668986804</v>
      </c>
      <c r="E97">
        <v>5334.36293436293</v>
      </c>
      <c r="F97">
        <v>5895.5863318664196</v>
      </c>
      <c r="G97">
        <v>6078.5524086177602</v>
      </c>
      <c r="H97">
        <v>6252.7024045885701</v>
      </c>
      <c r="I97">
        <v>6367.8187565858798</v>
      </c>
      <c r="J97">
        <v>6674</v>
      </c>
      <c r="K97">
        <v>7039.3032477341403</v>
      </c>
      <c r="L97">
        <v>7817.5171154723803</v>
      </c>
      <c r="M97">
        <v>8275.8824024934693</v>
      </c>
      <c r="N97">
        <v>9070.3559163284408</v>
      </c>
      <c r="O97">
        <v>9921.5123390171902</v>
      </c>
      <c r="P97">
        <v>11169.096286559299</v>
      </c>
      <c r="Q97">
        <v>11461.1848825332</v>
      </c>
      <c r="R97">
        <v>11032.294669692599</v>
      </c>
      <c r="S97">
        <v>11716.102795820299</v>
      </c>
      <c r="T97">
        <v>12558.158369873599</v>
      </c>
      <c r="U97">
        <v>13362.2427615789</v>
      </c>
      <c r="V97">
        <v>13805.3941481976</v>
      </c>
      <c r="W97">
        <v>14443.8014071945</v>
      </c>
      <c r="X97">
        <v>14859.8783341132</v>
      </c>
      <c r="Y97" s="133">
        <v>15283.381989669801</v>
      </c>
      <c r="Z97" s="133">
        <v>16021.767843535599</v>
      </c>
      <c r="AA97" s="133">
        <v>16822.86</v>
      </c>
      <c r="AB97" s="133">
        <v>17533.68</v>
      </c>
      <c r="AC97" s="133">
        <v>18410.36</v>
      </c>
      <c r="AD97" s="133">
        <v>19422.93</v>
      </c>
      <c r="AE97">
        <v>20491.189999999999</v>
      </c>
      <c r="AF97" s="133">
        <v>21618.21</v>
      </c>
    </row>
    <row r="98" spans="1:32" ht="13.5">
      <c r="A98" s="133">
        <v>96</v>
      </c>
      <c r="B98" s="115" t="s">
        <v>593</v>
      </c>
      <c r="C98" s="14" t="s">
        <v>130</v>
      </c>
      <c r="D98">
        <v>3.9969999999999999E-2</v>
      </c>
      <c r="E98">
        <v>0</v>
      </c>
      <c r="F98">
        <v>1.2940636505502799E-2</v>
      </c>
      <c r="G98">
        <v>1.6010211784694899E-2</v>
      </c>
      <c r="H98">
        <v>2.6018086609155999E-2</v>
      </c>
      <c r="I98">
        <v>1.8940127900986301E-2</v>
      </c>
      <c r="J98">
        <v>2.1181473696297699E-2</v>
      </c>
      <c r="K98">
        <v>1.3623841643004101E-2</v>
      </c>
      <c r="L98">
        <v>1.6693543174309499E-2</v>
      </c>
      <c r="M98">
        <v>5.01612205642284E-2</v>
      </c>
      <c r="N98">
        <v>5.6091994934984998E-2</v>
      </c>
      <c r="O98">
        <v>8.7859284228537907E-2</v>
      </c>
      <c r="P98">
        <v>5.3950406078152199E-2</v>
      </c>
      <c r="Q98">
        <v>2.5523300873169501E-2</v>
      </c>
      <c r="R98">
        <v>3.5782037750186901E-2</v>
      </c>
      <c r="S98">
        <v>2.5592376594669401E-2</v>
      </c>
      <c r="T98">
        <v>0.149332096546648</v>
      </c>
      <c r="U98">
        <v>1.5982920186201701E-2</v>
      </c>
      <c r="V98">
        <v>6.4737998978936798E-2</v>
      </c>
      <c r="W98">
        <v>6.9224038040071698E-2</v>
      </c>
      <c r="X98">
        <v>3.9168177513932902E-2</v>
      </c>
      <c r="Y98" s="133">
        <v>3.0251273694373901E-2</v>
      </c>
      <c r="Z98" s="133">
        <v>3.7765437319070297E-2</v>
      </c>
      <c r="AA98" s="133">
        <v>5.54025216667604E-2</v>
      </c>
      <c r="AB98" s="133">
        <v>6.2409516299992203E-2</v>
      </c>
      <c r="AC98" s="133">
        <v>5.1026843923146499E-2</v>
      </c>
      <c r="AD98" s="133">
        <v>0.123781543001694</v>
      </c>
      <c r="AE98">
        <v>5.2412662082205103E-2</v>
      </c>
      <c r="AF98" s="133">
        <v>5.2309649130158099E-2</v>
      </c>
    </row>
    <row r="99" spans="1:32" ht="13.5">
      <c r="A99" s="133">
        <v>97</v>
      </c>
      <c r="B99" s="88" t="s">
        <v>594</v>
      </c>
      <c r="C99" t="s">
        <v>204</v>
      </c>
      <c r="D99">
        <v>1.1613936724068801E-3</v>
      </c>
      <c r="E99">
        <v>5.4026387625113704E-3</v>
      </c>
      <c r="F99">
        <v>5.68395123525498E-3</v>
      </c>
      <c r="G99">
        <v>1.4617391131199999E-2</v>
      </c>
      <c r="H99">
        <v>9.2896078465962203E-3</v>
      </c>
      <c r="I99">
        <v>3.1606503989700498E-3</v>
      </c>
      <c r="J99">
        <v>8.3608031165717696E-4</v>
      </c>
      <c r="K99">
        <v>2.0520303700494701E-3</v>
      </c>
      <c r="L99">
        <v>3.5368614762339001E-3</v>
      </c>
      <c r="M99">
        <v>7.4000183219160602E-3</v>
      </c>
      <c r="N99">
        <v>3.7785239404041299E-2</v>
      </c>
      <c r="O99">
        <v>5.2103313219593099E-2</v>
      </c>
      <c r="P99">
        <v>5.2277951109170502E-2</v>
      </c>
      <c r="Q99">
        <v>3.6582201170651397E-2</v>
      </c>
      <c r="R99">
        <v>1.1759178692257E-2</v>
      </c>
      <c r="S99">
        <v>1.0600982675901999E-2</v>
      </c>
      <c r="T99">
        <v>1.5500745769284299E-2</v>
      </c>
      <c r="U99">
        <v>1.0680513985404601E-2</v>
      </c>
      <c r="V99">
        <v>4.6809089165224804E-3</v>
      </c>
      <c r="W99">
        <v>3.9361272953309804E-3</v>
      </c>
      <c r="X99">
        <v>1.11813490299021E-2</v>
      </c>
      <c r="Y99" s="133">
        <v>1.07906766250005E-2</v>
      </c>
      <c r="Z99" s="133">
        <v>6.0621001294171003E-3</v>
      </c>
      <c r="AA99" s="133">
        <v>5.00834277484537E-3</v>
      </c>
      <c r="AB99" s="133">
        <v>3.5668418357554001E-3</v>
      </c>
      <c r="AC99" s="133">
        <v>3.7103066753982499E-3</v>
      </c>
      <c r="AD99" s="133">
        <v>3.79382820028377E-3</v>
      </c>
      <c r="AE99">
        <v>3.7880672390663201E-3</v>
      </c>
      <c r="AF99" s="133">
        <v>3.77516650492354E-3</v>
      </c>
    </row>
    <row r="100" spans="1:32" ht="13.5">
      <c r="A100" s="133">
        <v>98</v>
      </c>
      <c r="B100" s="88" t="s">
        <v>595</v>
      </c>
      <c r="C100" t="s">
        <v>96</v>
      </c>
      <c r="D100">
        <v>1.6272</v>
      </c>
      <c r="E100">
        <v>0.39378134403209603</v>
      </c>
      <c r="F100">
        <v>7.0955670696603398E-2</v>
      </c>
      <c r="G100">
        <v>3.5613492810106097E-2</v>
      </c>
      <c r="H100">
        <v>0.191409291461199</v>
      </c>
      <c r="I100">
        <v>4.04095414442871E-2</v>
      </c>
      <c r="J100">
        <v>4.6901172529313098E-2</v>
      </c>
      <c r="K100">
        <v>5.5800000000000002E-2</v>
      </c>
      <c r="L100">
        <v>4.7831028603902301E-2</v>
      </c>
      <c r="M100">
        <v>5.6585013106752201E-2</v>
      </c>
      <c r="N100">
        <v>8.2470698947728599E-2</v>
      </c>
      <c r="O100">
        <v>9.1598830316920801E-2</v>
      </c>
      <c r="P100">
        <v>9.2455835505357506E-2</v>
      </c>
      <c r="Q100">
        <v>0.100006627344423</v>
      </c>
      <c r="R100">
        <v>1.7291239908422601E-2</v>
      </c>
      <c r="S100">
        <v>7.1068996150429303E-2</v>
      </c>
      <c r="T100">
        <v>8.5429914293613393E-2</v>
      </c>
      <c r="U100">
        <v>-9.4243504839531794E-3</v>
      </c>
      <c r="V100">
        <v>-5.1427102082796097E-3</v>
      </c>
      <c r="W100">
        <v>3.07056086844146E-2</v>
      </c>
      <c r="X100">
        <v>4.00722202718291E-2</v>
      </c>
      <c r="Y100" s="133">
        <v>2.1313530716559E-2</v>
      </c>
      <c r="Z100" s="133">
        <v>6.0339943342776203E-2</v>
      </c>
      <c r="AA100" s="133">
        <v>2.6182206786000601E-2</v>
      </c>
      <c r="AB100" s="133">
        <v>0.04</v>
      </c>
      <c r="AC100" s="133">
        <v>0.03</v>
      </c>
      <c r="AD100" s="133">
        <v>0.03</v>
      </c>
      <c r="AE100">
        <v>0.03</v>
      </c>
      <c r="AF100" s="133">
        <v>0.03</v>
      </c>
    </row>
    <row r="101" spans="1:32" ht="13.5">
      <c r="A101" s="133">
        <v>99</v>
      </c>
      <c r="B101" s="88" t="s">
        <v>596</v>
      </c>
      <c r="C101" t="s">
        <v>205</v>
      </c>
      <c r="D101">
        <v>0.57379999999999998</v>
      </c>
      <c r="E101">
        <v>0.13762486126526</v>
      </c>
      <c r="F101">
        <v>7.2613240418118299E-2</v>
      </c>
      <c r="G101">
        <v>0.106548856548856</v>
      </c>
      <c r="H101">
        <v>0.108971348050728</v>
      </c>
      <c r="I101">
        <v>4.6378653113087601E-2</v>
      </c>
      <c r="J101">
        <v>3.4001214329083297E-2</v>
      </c>
      <c r="K101">
        <v>5.4218046584458598E-2</v>
      </c>
      <c r="L101">
        <v>6.9532120311919604E-2</v>
      </c>
      <c r="M101">
        <v>7.4819894106414403E-2</v>
      </c>
      <c r="N101">
        <v>6.17782443672776E-2</v>
      </c>
      <c r="O101">
        <v>8.7770003042287603E-2</v>
      </c>
      <c r="P101">
        <v>0.109774856663403</v>
      </c>
      <c r="Q101">
        <v>5.5506552419354899E-2</v>
      </c>
      <c r="R101">
        <v>2.9845400823732899E-2</v>
      </c>
      <c r="S101">
        <v>0.112386251666377</v>
      </c>
      <c r="T101">
        <v>2.04251771571488E-2</v>
      </c>
      <c r="U101">
        <v>-1.3735702614379E-2</v>
      </c>
      <c r="V101">
        <v>2.3712140823194301E-2</v>
      </c>
      <c r="W101">
        <v>1.95215698174275E-2</v>
      </c>
      <c r="X101">
        <v>4.8811945036956399E-2</v>
      </c>
      <c r="Y101" s="133">
        <v>1.8303930378848799E-2</v>
      </c>
      <c r="Z101" s="133">
        <v>6.7162099396191402E-2</v>
      </c>
      <c r="AA101" s="133">
        <v>1.5146239554317299E-2</v>
      </c>
      <c r="AB101" s="133">
        <v>4.4999999999999998E-2</v>
      </c>
      <c r="AC101" s="133">
        <v>0.03</v>
      </c>
      <c r="AD101" s="133">
        <v>0.03</v>
      </c>
      <c r="AE101">
        <v>0.03</v>
      </c>
      <c r="AF101" s="133">
        <v>0.03</v>
      </c>
    </row>
    <row r="102" spans="1:32" ht="13.5">
      <c r="A102" s="133">
        <v>100</v>
      </c>
      <c r="B102" s="88" t="s">
        <v>597</v>
      </c>
      <c r="C102" t="s">
        <v>157</v>
      </c>
      <c r="D102">
        <v>0.15160000000000001</v>
      </c>
      <c r="E102">
        <v>8.4696016771488497E-2</v>
      </c>
      <c r="F102">
        <v>6.0301507537688398E-2</v>
      </c>
      <c r="G102">
        <v>5.5292259083728298E-2</v>
      </c>
      <c r="H102">
        <v>5.5734684477199502E-2</v>
      </c>
      <c r="I102">
        <v>4.5920593368237297E-2</v>
      </c>
      <c r="J102">
        <v>4.28616122640526E-2</v>
      </c>
      <c r="K102">
        <v>3.2899999999999902E-2</v>
      </c>
      <c r="L102">
        <v>3.4853325588149797E-2</v>
      </c>
      <c r="M102">
        <v>3.63925530919635E-2</v>
      </c>
      <c r="N102">
        <v>3.80032496840585E-2</v>
      </c>
      <c r="O102">
        <v>3.6090094790851499E-2</v>
      </c>
      <c r="P102">
        <v>3.7267080745341602E-2</v>
      </c>
      <c r="Q102">
        <v>5.7776339213464901E-2</v>
      </c>
      <c r="R102">
        <v>2.40208078335373E-2</v>
      </c>
      <c r="S102">
        <v>3.6157179142387502E-2</v>
      </c>
      <c r="T102">
        <v>4.9459264599855703E-2</v>
      </c>
      <c r="U102">
        <v>4.2113217917009997E-2</v>
      </c>
      <c r="V102">
        <v>4.3312017931307303E-2</v>
      </c>
      <c r="W102">
        <v>3.7343611778086497E-2</v>
      </c>
      <c r="X102">
        <v>3.5390144362551001E-2</v>
      </c>
      <c r="Y102" s="133">
        <v>3.4062830921284898E-2</v>
      </c>
      <c r="Z102" s="133">
        <v>3.7890424987199099E-2</v>
      </c>
      <c r="AA102" s="133">
        <v>5.0594748670723E-2</v>
      </c>
      <c r="AB102" s="133">
        <v>0.03</v>
      </c>
      <c r="AC102" s="133">
        <v>0.03</v>
      </c>
      <c r="AD102" s="133">
        <v>0.03</v>
      </c>
      <c r="AE102">
        <v>0.03</v>
      </c>
      <c r="AF102" s="133">
        <v>0.03</v>
      </c>
    </row>
    <row r="103" spans="1:32" ht="13.5">
      <c r="A103" s="133">
        <v>101</v>
      </c>
      <c r="B103" s="88" t="s">
        <v>598</v>
      </c>
      <c r="C103" t="s">
        <v>206</v>
      </c>
      <c r="D103">
        <v>5.9271125350420497E-3</v>
      </c>
      <c r="E103">
        <v>3.36049301017453E-3</v>
      </c>
      <c r="F103">
        <v>8.34260899728426E-3</v>
      </c>
      <c r="G103">
        <v>1.38388323609645E-2</v>
      </c>
      <c r="H103">
        <v>1.6917459029407101E-2</v>
      </c>
      <c r="I103">
        <v>1.3900242592329E-2</v>
      </c>
      <c r="J103">
        <v>1.88792328438717E-3</v>
      </c>
      <c r="K103">
        <v>-3.9967650344754496E-3</v>
      </c>
      <c r="L103">
        <v>-2.8841359677443802E-3</v>
      </c>
      <c r="M103">
        <v>-2.6342843764950101E-2</v>
      </c>
      <c r="N103">
        <v>-8.3556063450977193E-3</v>
      </c>
      <c r="O103">
        <v>-3.13054980054257E-3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 s="133">
        <v>0</v>
      </c>
      <c r="Z103" s="133">
        <v>0</v>
      </c>
      <c r="AA103" s="133">
        <v>0</v>
      </c>
      <c r="AB103" s="133">
        <v>0</v>
      </c>
      <c r="AC103" s="133">
        <v>0</v>
      </c>
      <c r="AD103" s="133">
        <v>0</v>
      </c>
      <c r="AE103">
        <v>0</v>
      </c>
      <c r="AF103" s="133">
        <v>0</v>
      </c>
    </row>
    <row r="104" spans="1:32" ht="13.5">
      <c r="A104" s="133">
        <v>102</v>
      </c>
      <c r="B104" s="88" t="s">
        <v>599</v>
      </c>
      <c r="C104" t="s">
        <v>207</v>
      </c>
      <c r="D104">
        <v>4.80576692030436E-3</v>
      </c>
      <c r="E104">
        <v>-1.3183472578377001E-3</v>
      </c>
      <c r="F104">
        <v>-2.1076064835244398E-3</v>
      </c>
      <c r="G104">
        <v>-1.09515939547201E-3</v>
      </c>
      <c r="H104">
        <v>0</v>
      </c>
      <c r="I104">
        <v>0</v>
      </c>
      <c r="J104" s="152">
        <v>1.49835181300569E-5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52">
        <v>0</v>
      </c>
      <c r="R104">
        <v>0</v>
      </c>
      <c r="S104">
        <v>0</v>
      </c>
      <c r="T104">
        <v>0</v>
      </c>
      <c r="U104">
        <v>0</v>
      </c>
      <c r="V104">
        <v>-8.8537602407686398E-4</v>
      </c>
      <c r="W104">
        <v>-1.3653291472387401E-4</v>
      </c>
      <c r="X104" s="152">
        <v>-2.8341493584115601E-5</v>
      </c>
      <c r="Y104" s="133">
        <v>-7.3321000515744899E-4</v>
      </c>
      <c r="Z104" s="133">
        <v>-7.0336532033772104E-4</v>
      </c>
      <c r="AA104" s="152">
        <v>-7.8631930990864506E-5</v>
      </c>
      <c r="AB104" s="133">
        <v>0</v>
      </c>
      <c r="AC104" s="133">
        <v>0</v>
      </c>
      <c r="AD104" s="133">
        <v>0</v>
      </c>
      <c r="AE104">
        <v>0</v>
      </c>
      <c r="AF104" s="133">
        <v>0</v>
      </c>
    </row>
    <row r="105" spans="1:32" ht="13.5">
      <c r="A105" s="133">
        <v>103</v>
      </c>
      <c r="B105" s="88" t="s">
        <v>600</v>
      </c>
      <c r="C105" t="s">
        <v>208</v>
      </c>
      <c r="D105">
        <v>4.3331998398077602E-2</v>
      </c>
      <c r="E105">
        <v>2.4531598974274101E-2</v>
      </c>
      <c r="F105">
        <v>2.4413108434158101E-2</v>
      </c>
      <c r="G105">
        <v>1.9951812986599201E-2</v>
      </c>
      <c r="H105">
        <v>2.4414768818247501E-2</v>
      </c>
      <c r="I105">
        <v>7.35389024765598E-3</v>
      </c>
      <c r="J105">
        <v>2.5666766556787499E-2</v>
      </c>
      <c r="K105">
        <v>2.34038757891263E-2</v>
      </c>
      <c r="L105">
        <v>1.73853847869417E-2</v>
      </c>
      <c r="M105">
        <v>1.8199769958164899E-2</v>
      </c>
      <c r="N105">
        <v>1.0962968572249701E-2</v>
      </c>
      <c r="O105">
        <v>1.2523649537959199E-2</v>
      </c>
      <c r="P105">
        <v>9.7800489355517103E-3</v>
      </c>
      <c r="Q105">
        <v>5.6262565629611697E-2</v>
      </c>
      <c r="R105">
        <v>4.3750816609631399E-2</v>
      </c>
      <c r="S105">
        <v>6.14895561760486E-2</v>
      </c>
      <c r="T105">
        <v>5.6481291686366897E-2</v>
      </c>
      <c r="U105">
        <v>2.6364604957030299E-2</v>
      </c>
      <c r="V105">
        <v>2.18189132260725E-2</v>
      </c>
      <c r="W105">
        <v>3.4197378568037298E-2</v>
      </c>
      <c r="X105">
        <v>3.2961471943810702E-2</v>
      </c>
      <c r="Y105" s="133">
        <v>3.1755780824574698E-2</v>
      </c>
      <c r="Z105" s="133">
        <v>3.3083799821489998E-2</v>
      </c>
      <c r="AA105" s="133">
        <v>3.5385586158442998E-2</v>
      </c>
      <c r="AB105" s="133">
        <v>2.9339503375235498E-2</v>
      </c>
      <c r="AC105" s="133">
        <v>3.6113651640542997E-2</v>
      </c>
      <c r="AD105" s="133">
        <v>5.5010508904114699E-2</v>
      </c>
      <c r="AE105">
        <v>3.50178012975439E-2</v>
      </c>
      <c r="AF105" s="133">
        <v>3.5341984301411798E-2</v>
      </c>
    </row>
    <row r="106" spans="1:32" ht="13.5">
      <c r="A106" s="133">
        <v>104</v>
      </c>
      <c r="B106" s="88" t="s">
        <v>674</v>
      </c>
      <c r="C106" t="s">
        <v>154</v>
      </c>
      <c r="D106">
        <v>4.5100000000000001E-2</v>
      </c>
      <c r="E106">
        <v>1.0070976405140901E-2</v>
      </c>
      <c r="F106">
        <v>-2.4594055645237801E-2</v>
      </c>
      <c r="G106">
        <v>-6.02609034267911E-2</v>
      </c>
      <c r="H106">
        <v>8.5983632031492105E-3</v>
      </c>
      <c r="I106">
        <v>6.4811010682004705E-2</v>
      </c>
      <c r="J106">
        <v>-3.5400790971351397E-2</v>
      </c>
      <c r="K106">
        <v>-2.47E-2</v>
      </c>
      <c r="L106">
        <v>2.9529375576745599E-2</v>
      </c>
      <c r="M106">
        <v>5.6269295886863802E-2</v>
      </c>
      <c r="N106">
        <v>7.5146143692249798E-2</v>
      </c>
      <c r="O106">
        <v>4.8759098482855201E-2</v>
      </c>
      <c r="P106">
        <v>4.2143991972573E-2</v>
      </c>
      <c r="Q106">
        <v>0.115060579314771</v>
      </c>
      <c r="R106">
        <v>-0.114916888537094</v>
      </c>
      <c r="S106">
        <v>6.8699186991869804E-2</v>
      </c>
      <c r="T106">
        <v>0.10901483453784699</v>
      </c>
      <c r="U106">
        <v>2.8124571271779201E-3</v>
      </c>
      <c r="V106">
        <v>-1.1013065189137399E-2</v>
      </c>
      <c r="W106">
        <v>-1.07898741181353E-2</v>
      </c>
      <c r="X106">
        <v>-0.101664102922668</v>
      </c>
      <c r="Y106" s="133">
        <v>-3.3312577833125599E-2</v>
      </c>
      <c r="Z106" s="133">
        <v>2.8985507246376899E-2</v>
      </c>
      <c r="AA106" s="133">
        <v>3.1298904538341103E-2</v>
      </c>
      <c r="AB106" s="133">
        <v>0.03</v>
      </c>
      <c r="AC106" s="133">
        <v>0.03</v>
      </c>
      <c r="AD106" s="133">
        <v>0.03</v>
      </c>
      <c r="AE106">
        <v>0.03</v>
      </c>
      <c r="AF106" s="133">
        <v>0.03</v>
      </c>
    </row>
    <row r="107" spans="1:32" ht="13.5">
      <c r="A107" s="133">
        <v>105</v>
      </c>
      <c r="B107" s="88" t="s">
        <v>565</v>
      </c>
      <c r="C107" t="s">
        <v>98</v>
      </c>
      <c r="D107">
        <v>1.6223000000000001</v>
      </c>
      <c r="E107">
        <v>0.40216550657385902</v>
      </c>
      <c r="F107">
        <v>6.5361279646993994E-2</v>
      </c>
      <c r="G107">
        <v>6.9376132539477206E-2</v>
      </c>
      <c r="H107">
        <v>9.7312999273783493E-2</v>
      </c>
      <c r="I107">
        <v>4.6768144716523297E-2</v>
      </c>
      <c r="J107">
        <v>5.3740779768176997E-2</v>
      </c>
      <c r="K107">
        <v>5.9199999999999899E-2</v>
      </c>
      <c r="L107">
        <v>3.42711480362538E-2</v>
      </c>
      <c r="M107">
        <v>8.3614787768142504E-2</v>
      </c>
      <c r="N107">
        <v>7.9268806334765296E-2</v>
      </c>
      <c r="O107">
        <v>8.4842335310646194E-2</v>
      </c>
      <c r="P107">
        <v>9.4683070724512694E-2</v>
      </c>
      <c r="Q107">
        <v>9.3854748603351801E-2</v>
      </c>
      <c r="R107">
        <v>-2.0429009193054001E-2</v>
      </c>
      <c r="S107">
        <v>8.5996442372569398E-2</v>
      </c>
      <c r="T107">
        <v>9.4888449590511098E-2</v>
      </c>
      <c r="U107">
        <v>1.02140830539077E-2</v>
      </c>
      <c r="V107">
        <v>-6.9447990604094498E-3</v>
      </c>
      <c r="W107">
        <v>3.77950326528513E-2</v>
      </c>
      <c r="X107">
        <v>5.8864334555544399E-2</v>
      </c>
      <c r="Y107" s="133">
        <v>4.1881141787552603E-2</v>
      </c>
      <c r="Z107" s="133">
        <v>6.09476757242308E-2</v>
      </c>
      <c r="AA107" s="133">
        <v>3.64067394801455E-2</v>
      </c>
      <c r="AB107" s="133">
        <v>4.4999999999999998E-2</v>
      </c>
      <c r="AC107" s="133">
        <v>0.03</v>
      </c>
      <c r="AD107" s="133">
        <v>0.03</v>
      </c>
      <c r="AE107">
        <v>0.03</v>
      </c>
      <c r="AF107" s="133">
        <v>0.03</v>
      </c>
    </row>
    <row r="108" spans="1:32" ht="13.5">
      <c r="A108" s="133">
        <v>106</v>
      </c>
      <c r="B108" s="88" t="s">
        <v>601</v>
      </c>
      <c r="C108" t="s">
        <v>209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4.0444232566384401E-4</v>
      </c>
      <c r="O108">
        <v>4.9311416825780505E-4</v>
      </c>
      <c r="P108">
        <v>7.9440830703939903E-4</v>
      </c>
      <c r="Q108">
        <v>6.5007064275734799E-4</v>
      </c>
      <c r="R108">
        <v>7.9784498455738996E-4</v>
      </c>
      <c r="S108">
        <v>6.3634820974036897E-4</v>
      </c>
      <c r="T108">
        <v>5.2785102195654799E-4</v>
      </c>
      <c r="U108">
        <v>6.3820160138921504E-4</v>
      </c>
      <c r="V108">
        <v>5.5349969363829203E-4</v>
      </c>
      <c r="W108">
        <v>4.1783188475798602E-4</v>
      </c>
      <c r="X108">
        <v>6.4240718790662104E-4</v>
      </c>
      <c r="Y108" s="133">
        <v>8.2401637453366201E-4</v>
      </c>
      <c r="Z108" s="133">
        <v>7.4247052973290604E-4</v>
      </c>
      <c r="AA108" s="133">
        <v>9.1485695561507397E-4</v>
      </c>
      <c r="AB108" s="133">
        <v>2.8534734686043199E-3</v>
      </c>
      <c r="AC108" s="133">
        <v>2.72089156195872E-3</v>
      </c>
      <c r="AD108" s="133">
        <v>2.5798031761929598E-3</v>
      </c>
      <c r="AE108">
        <v>2.49628394095153E-3</v>
      </c>
      <c r="AF108" s="133">
        <v>2.49000343941765E-3</v>
      </c>
    </row>
    <row r="109" spans="1:32" ht="13.5">
      <c r="A109" s="133">
        <v>107</v>
      </c>
      <c r="B109" s="88" t="s">
        <v>602</v>
      </c>
      <c r="C109" t="s">
        <v>210</v>
      </c>
      <c r="D109">
        <v>-7.6091309571485704E-4</v>
      </c>
      <c r="E109">
        <v>-3.61899247249565E-4</v>
      </c>
      <c r="F109">
        <v>4.9858065875875102E-2</v>
      </c>
      <c r="G109">
        <v>6.4076780629617094E-2</v>
      </c>
      <c r="H109">
        <v>6.9469190466950104E-2</v>
      </c>
      <c r="I109">
        <v>4.0840236568890499E-2</v>
      </c>
      <c r="J109">
        <v>3.9391669163919597E-2</v>
      </c>
      <c r="K109">
        <v>4.0088358013580898E-2</v>
      </c>
      <c r="L109">
        <v>3.8182690747061203E-2</v>
      </c>
      <c r="M109">
        <v>4.3178648860478598E-2</v>
      </c>
      <c r="N109">
        <v>3.5754422619856903E-2</v>
      </c>
      <c r="O109">
        <v>3.8020552708465799E-2</v>
      </c>
      <c r="P109">
        <v>3.7278345371070998E-2</v>
      </c>
      <c r="Q109">
        <v>2.9263663934447699E-2</v>
      </c>
      <c r="R109">
        <v>3.3576208095763602E-2</v>
      </c>
      <c r="S109">
        <v>2.8568177961526001E-2</v>
      </c>
      <c r="T109">
        <v>3.0504448942018099E-2</v>
      </c>
      <c r="U109">
        <v>3.5811899440828299E-2</v>
      </c>
      <c r="V109">
        <v>3.90653081216581E-2</v>
      </c>
      <c r="W109">
        <v>4.0146851784258697E-2</v>
      </c>
      <c r="X109">
        <v>3.4897825766574402E-2</v>
      </c>
      <c r="Y109" s="133">
        <v>3.8799886565506203E-2</v>
      </c>
      <c r="Z109" s="133">
        <v>4.1287702838456897E-2</v>
      </c>
      <c r="AA109" s="133">
        <v>4.30187260848163E-2</v>
      </c>
      <c r="AB109" s="133">
        <v>4.30187260848163E-2</v>
      </c>
      <c r="AC109" s="133">
        <v>4.30187260848163E-2</v>
      </c>
      <c r="AD109" s="133">
        <v>4.30187260848163E-2</v>
      </c>
      <c r="AE109">
        <v>4.30187260848163E-2</v>
      </c>
      <c r="AF109" s="133">
        <v>4.30187260848163E-2</v>
      </c>
    </row>
    <row r="110" spans="1:32" ht="13.5">
      <c r="A110" s="133">
        <v>108</v>
      </c>
      <c r="B110" s="88" t="s">
        <v>603</v>
      </c>
      <c r="C110" t="s">
        <v>211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1.6489724458739999E-3</v>
      </c>
      <c r="N110">
        <v>8.60343483401514E-3</v>
      </c>
      <c r="O110">
        <v>3.8209096361034901E-2</v>
      </c>
      <c r="P110">
        <v>3.8013908618329699E-2</v>
      </c>
      <c r="Q110">
        <v>4.0488916033415701E-2</v>
      </c>
      <c r="R110">
        <v>6.34995649381878E-2</v>
      </c>
      <c r="S110">
        <v>4.9567668882958202E-2</v>
      </c>
      <c r="T110">
        <v>3.6426649863066797E-2</v>
      </c>
      <c r="U110">
        <v>3.6089345166941303E-2</v>
      </c>
      <c r="V110">
        <v>3.6873657921545303E-2</v>
      </c>
      <c r="W110">
        <v>3.60923730929988E-2</v>
      </c>
      <c r="X110">
        <v>3.1145412016037499E-2</v>
      </c>
      <c r="Y110" s="133">
        <v>3.2236555000301197E-2</v>
      </c>
      <c r="Z110" s="133">
        <v>2.7729292602615498E-2</v>
      </c>
      <c r="AA110" s="133">
        <v>2.5723352904488201E-2</v>
      </c>
      <c r="AB110" s="133">
        <v>2.6862777575532799E-2</v>
      </c>
      <c r="AC110" s="133">
        <v>2.8528135770839898E-2</v>
      </c>
      <c r="AD110" s="133">
        <v>3.1355990075345397E-2</v>
      </c>
      <c r="AE110">
        <v>3.5471671104989597E-2</v>
      </c>
      <c r="AF110" s="133">
        <v>3.53741133780495E-2</v>
      </c>
    </row>
    <row r="111" spans="1:32" s="133" customFormat="1" ht="13.5">
      <c r="A111" s="133">
        <v>109</v>
      </c>
      <c r="B111" s="88" t="s">
        <v>685</v>
      </c>
      <c r="C111" s="133" t="s">
        <v>680</v>
      </c>
      <c r="D111" s="133">
        <v>0</v>
      </c>
      <c r="E111" s="133">
        <v>0</v>
      </c>
      <c r="F111" s="133">
        <v>0</v>
      </c>
      <c r="G111" s="133">
        <v>0</v>
      </c>
      <c r="H111" s="133">
        <v>0</v>
      </c>
      <c r="I111" s="133">
        <v>0</v>
      </c>
      <c r="J111" s="133">
        <v>0</v>
      </c>
      <c r="K111" s="133">
        <v>0</v>
      </c>
      <c r="L111" s="133">
        <v>0</v>
      </c>
      <c r="M111" s="133">
        <v>0</v>
      </c>
      <c r="N111" s="133">
        <v>0</v>
      </c>
      <c r="O111" s="133">
        <v>0</v>
      </c>
      <c r="P111" s="133">
        <v>5.8845059780696205E-4</v>
      </c>
      <c r="Q111" s="133">
        <v>1.1743211611100399E-3</v>
      </c>
      <c r="R111" s="133">
        <v>1.10141527136459E-2</v>
      </c>
      <c r="S111" s="133">
        <v>1.2919796985637799E-3</v>
      </c>
      <c r="T111" s="133">
        <v>9.7026001078705595E-4</v>
      </c>
      <c r="U111" s="133">
        <v>3.2865471688306902E-4</v>
      </c>
      <c r="V111" s="133">
        <v>7.9896153624100705E-4</v>
      </c>
      <c r="W111" s="133">
        <v>8.8506261303415896E-4</v>
      </c>
      <c r="X111" s="133">
        <v>1.01179132095292E-3</v>
      </c>
      <c r="Y111" s="133">
        <v>9.2187566580317296E-4</v>
      </c>
      <c r="Z111" s="133">
        <v>8.8885084057704401E-4</v>
      </c>
      <c r="AA111" s="133">
        <v>0</v>
      </c>
      <c r="AB111" s="133">
        <v>7.8024665157149398E-4</v>
      </c>
      <c r="AC111" s="133">
        <v>7.2144852021632701E-4</v>
      </c>
      <c r="AD111" s="133">
        <v>6.6391993504966097E-4</v>
      </c>
      <c r="AE111" s="133">
        <v>6.1097858694618E-4</v>
      </c>
      <c r="AF111" s="133">
        <v>5.6225884115882504E-4</v>
      </c>
    </row>
    <row r="112" spans="1:32" ht="13.5">
      <c r="A112" s="133">
        <v>110</v>
      </c>
      <c r="B112" s="88" t="s">
        <v>604</v>
      </c>
      <c r="C112" t="s">
        <v>100</v>
      </c>
      <c r="D112">
        <v>1.2885</v>
      </c>
      <c r="E112">
        <v>1.2624</v>
      </c>
      <c r="F112">
        <v>1.2970999999999999</v>
      </c>
      <c r="G112">
        <v>1.3922000000000001</v>
      </c>
      <c r="H112">
        <v>2.024</v>
      </c>
      <c r="I112">
        <v>1.9767999999999999</v>
      </c>
      <c r="J112">
        <v>2.0728</v>
      </c>
      <c r="K112">
        <v>2.1941999999999999</v>
      </c>
      <c r="L112">
        <v>2.1459000000000001</v>
      </c>
      <c r="M112">
        <v>1.9167000000000001</v>
      </c>
      <c r="N112">
        <v>1.8126</v>
      </c>
      <c r="O112">
        <v>1.7766</v>
      </c>
      <c r="P112">
        <v>1.6706000000000001</v>
      </c>
      <c r="Q112">
        <v>1.4903</v>
      </c>
      <c r="R112">
        <v>1.6705000000000001</v>
      </c>
      <c r="S112">
        <v>1.7823</v>
      </c>
      <c r="T112">
        <v>1.6865000000000001</v>
      </c>
      <c r="U112">
        <v>1.6513</v>
      </c>
      <c r="V112">
        <v>1.6634</v>
      </c>
      <c r="W112">
        <v>1.7657</v>
      </c>
      <c r="X112">
        <v>2.2692999999999999</v>
      </c>
      <c r="Y112" s="133">
        <v>2.3666999999999998</v>
      </c>
      <c r="Z112" s="133">
        <v>2.5095000000000001</v>
      </c>
      <c r="AA112" s="133">
        <v>2.5341</v>
      </c>
      <c r="AB112" s="133">
        <v>2.82</v>
      </c>
      <c r="AC112" s="133">
        <v>2.95</v>
      </c>
      <c r="AD112" s="133">
        <v>2.95</v>
      </c>
      <c r="AE112">
        <v>2.95</v>
      </c>
      <c r="AF112" s="133">
        <v>2.95</v>
      </c>
    </row>
    <row r="113" spans="1:32" ht="13.5">
      <c r="A113" s="133">
        <v>111</v>
      </c>
      <c r="B113" s="88" t="s">
        <v>605</v>
      </c>
      <c r="C113" t="s">
        <v>101</v>
      </c>
      <c r="D113">
        <v>1.2470000000000001</v>
      </c>
      <c r="E113">
        <v>1.2798</v>
      </c>
      <c r="F113">
        <v>1.3165</v>
      </c>
      <c r="G113">
        <v>1.8167</v>
      </c>
      <c r="H113">
        <v>1.9512</v>
      </c>
      <c r="I113">
        <v>1.9806999999999999</v>
      </c>
      <c r="J113">
        <v>2.06</v>
      </c>
      <c r="K113">
        <v>2.09</v>
      </c>
      <c r="L113">
        <v>2.0750000000000002</v>
      </c>
      <c r="M113">
        <v>1.825</v>
      </c>
      <c r="N113">
        <v>1.7925</v>
      </c>
      <c r="O113">
        <v>1.7135</v>
      </c>
      <c r="P113">
        <v>1.5915999999999999</v>
      </c>
      <c r="Q113">
        <v>1.667</v>
      </c>
      <c r="R113">
        <v>1.6858</v>
      </c>
      <c r="S113">
        <v>1.7727999999999999</v>
      </c>
      <c r="T113">
        <v>1.6702999999999999</v>
      </c>
      <c r="U113">
        <v>1.6567000000000001</v>
      </c>
      <c r="V113">
        <v>1.7363</v>
      </c>
      <c r="W113">
        <v>1.8635999999999999</v>
      </c>
      <c r="X113">
        <v>2.3948999999999998</v>
      </c>
      <c r="Y113" s="133">
        <v>2.6467999999999998</v>
      </c>
      <c r="Z113" s="133">
        <v>2.5922000000000001</v>
      </c>
      <c r="AA113" s="133">
        <v>2.6766000000000001</v>
      </c>
      <c r="AB113" s="133">
        <v>2.95</v>
      </c>
      <c r="AC113" s="133">
        <v>2.95</v>
      </c>
      <c r="AD113" s="133">
        <v>2.95</v>
      </c>
      <c r="AE113">
        <v>2.95</v>
      </c>
      <c r="AF113" s="133">
        <v>2.95</v>
      </c>
    </row>
    <row r="114" spans="1:32" ht="13.5">
      <c r="A114" s="133">
        <v>112</v>
      </c>
      <c r="B114" s="88" t="s">
        <v>606</v>
      </c>
      <c r="C114" t="s">
        <v>212</v>
      </c>
      <c r="D114">
        <v>1.6680016019223001E-2</v>
      </c>
      <c r="E114">
        <v>2.17527297543221E-2</v>
      </c>
      <c r="F114">
        <v>4.6494677195917301E-2</v>
      </c>
      <c r="G114">
        <v>4.8179048605165101E-2</v>
      </c>
      <c r="H114">
        <v>5.6995431051211E-2</v>
      </c>
      <c r="I114">
        <v>5.28556724573312E-2</v>
      </c>
      <c r="J114">
        <v>5.4845669763260399E-2</v>
      </c>
      <c r="K114">
        <v>4.5072243539792597E-2</v>
      </c>
      <c r="L114">
        <v>4.47204548294097E-2</v>
      </c>
      <c r="M114">
        <v>4.41802469387131E-2</v>
      </c>
      <c r="N114">
        <v>4.8025374883615198E-2</v>
      </c>
      <c r="O114">
        <v>5.5286800276433998E-2</v>
      </c>
      <c r="P114">
        <v>5.0077145873372399E-2</v>
      </c>
      <c r="Q114">
        <v>7.22731764601032E-2</v>
      </c>
      <c r="R114">
        <v>8.3726464267942405E-2</v>
      </c>
      <c r="S114">
        <v>7.8270829798065406E-2</v>
      </c>
      <c r="T114">
        <v>6.8007339799268707E-2</v>
      </c>
      <c r="U114">
        <v>7.0988272376800304E-2</v>
      </c>
      <c r="V114">
        <v>8.5483297234177594E-2</v>
      </c>
      <c r="W114">
        <v>9.5751081971891999E-2</v>
      </c>
      <c r="X114">
        <v>9.5627033502164602E-2</v>
      </c>
      <c r="Y114" s="133">
        <v>9.9730960416945194E-2</v>
      </c>
      <c r="Z114" s="133">
        <v>9.3639537691873095E-2</v>
      </c>
      <c r="AA114" s="133">
        <v>9.0840086022845601E-2</v>
      </c>
      <c r="AB114" s="133">
        <v>9.2292032500171095E-2</v>
      </c>
      <c r="AC114" s="133">
        <v>9.5231204668555197E-2</v>
      </c>
      <c r="AD114" s="133">
        <v>9.49595198531029E-2</v>
      </c>
      <c r="AE114">
        <v>9.4806420162991595E-2</v>
      </c>
      <c r="AF114" s="133">
        <v>9.4700453389464895E-2</v>
      </c>
    </row>
    <row r="115" spans="1:32" ht="13.5">
      <c r="A115" s="133">
        <v>113</v>
      </c>
      <c r="B115" s="88" t="s">
        <v>607</v>
      </c>
      <c r="C115" t="s">
        <v>213</v>
      </c>
      <c r="D115">
        <v>1.9935923107729198E-2</v>
      </c>
      <c r="E115">
        <v>2.99988626023657E-2</v>
      </c>
      <c r="F115">
        <v>3.9914993205164499E-2</v>
      </c>
      <c r="G115">
        <v>4.0783735887377701E-2</v>
      </c>
      <c r="H115">
        <v>3.9829237744103498E-2</v>
      </c>
      <c r="I115">
        <v>3.0519306444086201E-2</v>
      </c>
      <c r="J115">
        <v>3.0792628109080001E-2</v>
      </c>
      <c r="K115">
        <v>3.0103151408993702E-2</v>
      </c>
      <c r="L115">
        <v>3.36953488344938E-2</v>
      </c>
      <c r="M115">
        <v>4.2191301161405903E-2</v>
      </c>
      <c r="N115">
        <v>4.7293936635074203E-2</v>
      </c>
      <c r="O115">
        <v>4.0979237718012602E-2</v>
      </c>
      <c r="P115">
        <v>3.9796913929684798E-2</v>
      </c>
      <c r="Q115">
        <v>5.2849694755135602E-2</v>
      </c>
      <c r="R115">
        <v>5.82860510565191E-2</v>
      </c>
      <c r="S115">
        <v>5.4002823072057698E-2</v>
      </c>
      <c r="T115">
        <v>4.6671478258083397E-2</v>
      </c>
      <c r="U115">
        <v>4.5958540589621802E-2</v>
      </c>
      <c r="V115">
        <v>5.1962297954919197E-2</v>
      </c>
      <c r="W115">
        <v>5.2207373600709102E-2</v>
      </c>
      <c r="X115">
        <v>5.04371517932607E-2</v>
      </c>
      <c r="Y115" s="133">
        <v>5.1512484406430498E-2</v>
      </c>
      <c r="Z115" s="133">
        <v>4.3567959305216598E-2</v>
      </c>
      <c r="AA115" s="133">
        <v>4.10156811058911E-2</v>
      </c>
      <c r="AB115" s="133">
        <v>3.9792579230146202E-2</v>
      </c>
      <c r="AC115" s="133">
        <v>3.79688049782421E-2</v>
      </c>
      <c r="AD115" s="133">
        <v>3.6857040965756899E-2</v>
      </c>
      <c r="AE115">
        <v>3.5785888663990503E-2</v>
      </c>
      <c r="AF115" s="133">
        <v>3.5679339606107099E-2</v>
      </c>
    </row>
    <row r="116" spans="1:32" ht="13.5">
      <c r="A116" s="133">
        <v>114</v>
      </c>
      <c r="B116" s="88" t="s">
        <v>608</v>
      </c>
      <c r="C116" t="s">
        <v>214</v>
      </c>
      <c r="D116">
        <v>1.0933119743692399E-2</v>
      </c>
      <c r="E116">
        <v>1.2563073868806301E-3</v>
      </c>
      <c r="F116">
        <v>7.4776121696710999E-3</v>
      </c>
      <c r="G116">
        <v>7.3176559606539003E-3</v>
      </c>
      <c r="H116">
        <v>1.3066487907280299E-2</v>
      </c>
      <c r="I116">
        <v>7.7560044083626496E-3</v>
      </c>
      <c r="J116">
        <v>7.9712316451902906E-3</v>
      </c>
      <c r="K116">
        <v>1.1668407986555799E-2</v>
      </c>
      <c r="L116">
        <v>7.3446215534867104E-3</v>
      </c>
      <c r="M116">
        <v>8.2550410716285098E-3</v>
      </c>
      <c r="N116">
        <v>2.9085426824336002E-3</v>
      </c>
      <c r="O116">
        <v>1.3343089258740601E-2</v>
      </c>
      <c r="P116">
        <v>1.35461327615162E-2</v>
      </c>
      <c r="Q116">
        <v>6.7995292230345096E-3</v>
      </c>
      <c r="R116">
        <v>4.8726922959309903E-3</v>
      </c>
      <c r="S116">
        <v>1.2779993212285699E-2</v>
      </c>
      <c r="T116">
        <v>1.3455066322324301E-2</v>
      </c>
      <c r="U116">
        <v>1.2716262446842E-2</v>
      </c>
      <c r="V116">
        <v>1.0025198017681401E-2</v>
      </c>
      <c r="W116">
        <v>9.4084214050677694E-3</v>
      </c>
      <c r="X116">
        <v>1.5939570897190902E-2</v>
      </c>
      <c r="Y116" s="133">
        <v>1.64294876786923E-2</v>
      </c>
      <c r="Z116" s="133">
        <v>2.6276851142849701E-2</v>
      </c>
      <c r="AA116" s="133">
        <v>1.7900327819685001E-2</v>
      </c>
      <c r="AB116" s="133">
        <v>4.0193848936668697E-3</v>
      </c>
      <c r="AC116" s="133">
        <v>8.4512540939626901E-3</v>
      </c>
      <c r="AD116" s="133">
        <v>7.7773478105817402E-3</v>
      </c>
      <c r="AE116">
        <v>7.1571777327981102E-3</v>
      </c>
      <c r="AF116" s="133">
        <v>6.5864607107176598E-3</v>
      </c>
    </row>
    <row r="117" spans="1:32" ht="13.5">
      <c r="A117" s="133">
        <v>115</v>
      </c>
      <c r="B117" s="88" t="s">
        <v>609</v>
      </c>
      <c r="C117" t="s">
        <v>215</v>
      </c>
      <c r="D117">
        <v>0</v>
      </c>
      <c r="E117">
        <v>1.70609645131938E-4</v>
      </c>
      <c r="F117">
        <v>3.41607884204587E-3</v>
      </c>
      <c r="G117">
        <v>6.2722765377033502E-4</v>
      </c>
      <c r="H117">
        <v>4.1808527528357399E-4</v>
      </c>
      <c r="I117">
        <v>2.0022968496093E-4</v>
      </c>
      <c r="J117">
        <v>1.33353311357506E-3</v>
      </c>
      <c r="K117">
        <v>1.9098635600983301E-3</v>
      </c>
      <c r="L117">
        <v>1.10110939983115E-3</v>
      </c>
      <c r="M117">
        <v>2.26988182364137E-3</v>
      </c>
      <c r="N117">
        <v>7.7446402786693596E-4</v>
      </c>
      <c r="O117">
        <v>1.2037787048646399E-3</v>
      </c>
      <c r="P117">
        <v>1.0074274234455101E-2</v>
      </c>
      <c r="Q117">
        <v>1.3735363580840701E-3</v>
      </c>
      <c r="R117">
        <v>1.13699860168631E-2</v>
      </c>
      <c r="S117">
        <v>3.1913826882433698E-3</v>
      </c>
      <c r="T117">
        <v>2.5271124413048102E-3</v>
      </c>
      <c r="U117">
        <v>1.5106652277195E-3</v>
      </c>
      <c r="V117">
        <v>1.31856589197816E-3</v>
      </c>
      <c r="W117">
        <v>1.9968796397177601E-3</v>
      </c>
      <c r="X117">
        <v>1.85983179008652E-3</v>
      </c>
      <c r="Y117" s="133">
        <v>2.3865324456447401E-3</v>
      </c>
      <c r="Z117" s="133">
        <v>2.89880575861199E-3</v>
      </c>
      <c r="AA117" s="133">
        <v>2.5310717848669299E-3</v>
      </c>
      <c r="AB117" s="133">
        <v>2.2292761473471198E-3</v>
      </c>
      <c r="AC117" s="133">
        <v>1.85515333769912E-3</v>
      </c>
      <c r="AD117" s="133">
        <v>1.7072226901277E-3</v>
      </c>
      <c r="AE117">
        <v>1.5710877950044599E-3</v>
      </c>
      <c r="AF117" s="133">
        <v>1.4458084486941201E-3</v>
      </c>
    </row>
    <row r="118" spans="1:32" ht="13.5">
      <c r="A118" s="133">
        <v>116</v>
      </c>
      <c r="B118" s="88" t="s">
        <v>610</v>
      </c>
      <c r="C118" t="s">
        <v>216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2.9934704597939098E-3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 s="133">
        <v>0</v>
      </c>
      <c r="Z118" s="133">
        <v>0</v>
      </c>
      <c r="AA118" s="133">
        <v>0</v>
      </c>
      <c r="AB118" s="133">
        <v>0</v>
      </c>
      <c r="AC118" s="133">
        <v>0</v>
      </c>
      <c r="AD118" s="133">
        <v>0</v>
      </c>
      <c r="AE118">
        <v>0</v>
      </c>
      <c r="AF118" s="133">
        <v>0</v>
      </c>
    </row>
    <row r="119" spans="1:32" ht="13.5">
      <c r="A119" s="133">
        <v>117</v>
      </c>
      <c r="B119" s="88" t="s">
        <v>611</v>
      </c>
      <c r="C119" t="s">
        <v>217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2.2411938207322901E-3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 s="133">
        <v>0</v>
      </c>
      <c r="Z119" s="133">
        <v>0</v>
      </c>
      <c r="AA119" s="133">
        <v>0</v>
      </c>
      <c r="AB119" s="133">
        <v>0</v>
      </c>
      <c r="AC119" s="133">
        <v>0</v>
      </c>
      <c r="AD119" s="133">
        <v>0</v>
      </c>
      <c r="AE119">
        <v>0</v>
      </c>
      <c r="AF119" s="133">
        <v>0</v>
      </c>
    </row>
    <row r="120" spans="1:32" ht="13.5">
      <c r="A120" s="133">
        <v>118</v>
      </c>
      <c r="B120" s="88" t="s">
        <v>612</v>
      </c>
      <c r="C120" t="s">
        <v>218</v>
      </c>
      <c r="E120">
        <v>0.615645502822327</v>
      </c>
      <c r="F120">
        <v>0.45694497881316898</v>
      </c>
      <c r="G120">
        <v>0.21756269890063301</v>
      </c>
      <c r="H120">
        <v>5.2725824481136802E-2</v>
      </c>
      <c r="I120">
        <v>-0.11485680704312599</v>
      </c>
      <c r="J120">
        <v>2.6745262235473799E-2</v>
      </c>
      <c r="K120">
        <v>7.9633123740264905E-2</v>
      </c>
      <c r="L120">
        <v>-3.29408761821188E-2</v>
      </c>
      <c r="M120">
        <v>-4.4429106003744799E-2</v>
      </c>
      <c r="N120">
        <v>-0.12089815069360001</v>
      </c>
      <c r="O120">
        <v>3.5725073816120702E-2</v>
      </c>
      <c r="P120">
        <v>7.1796870421312997E-2</v>
      </c>
      <c r="Q120">
        <v>0.45304925146875102</v>
      </c>
      <c r="R120">
        <v>0.95781848508969303</v>
      </c>
      <c r="S120">
        <v>-4.0837674474348003E-2</v>
      </c>
      <c r="T120">
        <v>-7.1079261849511299E-2</v>
      </c>
      <c r="U120">
        <v>-0.28454060951996402</v>
      </c>
      <c r="V120">
        <v>-0.41653772427549501</v>
      </c>
      <c r="W120">
        <v>-0.25454833835804402</v>
      </c>
      <c r="X120">
        <v>-0.12539674184302599</v>
      </c>
      <c r="Y120" s="133">
        <v>-8.8388834473869193E-2</v>
      </c>
      <c r="Z120" s="133">
        <v>0.45521074138046302</v>
      </c>
      <c r="AA120" s="133">
        <v>0.26264799324717297</v>
      </c>
      <c r="AB120" s="133">
        <v>-0.05</v>
      </c>
      <c r="AC120" s="133">
        <v>-0.05</v>
      </c>
      <c r="AD120" s="133">
        <v>-0.05</v>
      </c>
      <c r="AE120">
        <v>-0.05</v>
      </c>
      <c r="AF120" s="133">
        <v>-0.05</v>
      </c>
    </row>
    <row r="121" spans="1:32" ht="13.5">
      <c r="A121" s="133">
        <v>119</v>
      </c>
      <c r="B121" s="88" t="s">
        <v>613</v>
      </c>
      <c r="C121" t="s">
        <v>249</v>
      </c>
      <c r="D121">
        <v>0</v>
      </c>
      <c r="E121">
        <v>-5.7050831334270798E-3</v>
      </c>
      <c r="F121">
        <v>6.2986697929496103E-3</v>
      </c>
      <c r="G121">
        <v>3.8489874753589101E-3</v>
      </c>
      <c r="H121">
        <v>1.5276871240319601E-3</v>
      </c>
      <c r="I121">
        <v>1.10374545346231E-3</v>
      </c>
      <c r="J121">
        <v>-5.0794126460892996E-4</v>
      </c>
      <c r="K121">
        <v>1.4417860443158E-3</v>
      </c>
      <c r="L121">
        <v>8.7925278692774103E-4</v>
      </c>
      <c r="M121" s="152">
        <v>3.0536526775444502E-6</v>
      </c>
      <c r="N121" s="152">
        <v>-1.7210311730376301E-6</v>
      </c>
      <c r="O121" s="152">
        <v>7.2516789449677303E-7</v>
      </c>
      <c r="P121">
        <v>4.7682151940298097E-3</v>
      </c>
      <c r="Q121">
        <v>-4.3130090144876598E-3</v>
      </c>
      <c r="R121">
        <v>-4.3105868747550097E-3</v>
      </c>
      <c r="S121">
        <v>-4.8184093608749897E-3</v>
      </c>
      <c r="T121">
        <v>5.7541923078345001E-3</v>
      </c>
      <c r="U121">
        <v>-1.42811939185119E-3</v>
      </c>
      <c r="V121">
        <v>4.9636183831923801E-3</v>
      </c>
      <c r="W121">
        <v>3.6229249055247099E-3</v>
      </c>
      <c r="X121">
        <v>-3.79807504575576E-3</v>
      </c>
      <c r="Y121" s="133">
        <v>-1.58867065646539E-3</v>
      </c>
      <c r="Z121" s="133">
        <v>-1.80967283207853E-3</v>
      </c>
      <c r="AA121" s="133">
        <v>8.66679682726244E-3</v>
      </c>
      <c r="AB121" s="133">
        <v>0</v>
      </c>
      <c r="AC121" s="133">
        <v>0</v>
      </c>
      <c r="AD121" s="133">
        <v>0</v>
      </c>
      <c r="AE121">
        <v>0</v>
      </c>
      <c r="AF121" s="133">
        <v>0</v>
      </c>
    </row>
    <row r="122" spans="1:32" ht="13.5">
      <c r="A122" s="133">
        <v>120</v>
      </c>
      <c r="B122" s="88" t="s">
        <v>614</v>
      </c>
      <c r="C122" t="s">
        <v>219</v>
      </c>
      <c r="D122">
        <v>1.12134561473768E-3</v>
      </c>
      <c r="E122">
        <v>7.9023285631565805E-3</v>
      </c>
      <c r="F122">
        <v>-7.8793746555929495E-3</v>
      </c>
      <c r="G122">
        <v>-1.1409569701917499E-3</v>
      </c>
      <c r="H122">
        <v>-3.9268262564609102E-3</v>
      </c>
      <c r="I122">
        <v>-4.0873332384586602E-4</v>
      </c>
      <c r="J122">
        <v>1.0473479172909801E-3</v>
      </c>
      <c r="K122">
        <v>-1.02601518502473E-3</v>
      </c>
      <c r="L122">
        <v>1.47943330815066E-3</v>
      </c>
      <c r="M122">
        <v>8.7609295318750394E-3</v>
      </c>
      <c r="N122">
        <v>5.7929909284446801E-3</v>
      </c>
      <c r="O122">
        <v>1.2564258940051099E-2</v>
      </c>
      <c r="P122">
        <v>3.5954331526005399E-4</v>
      </c>
      <c r="Q122">
        <v>2.68694118171309E-2</v>
      </c>
      <c r="R122">
        <v>-1.6443946524926398E-2</v>
      </c>
      <c r="S122">
        <v>1.0555184888079799E-2</v>
      </c>
      <c r="T122">
        <v>-1.82180488900956E-3</v>
      </c>
      <c r="U122">
        <v>7.2418684708536697E-3</v>
      </c>
      <c r="V122">
        <v>-1.70959144943541E-2</v>
      </c>
      <c r="W122">
        <v>3.41881162848776E-3</v>
      </c>
      <c r="X122">
        <v>8.3588511744085107E-3</v>
      </c>
      <c r="Y122" s="133">
        <v>4.2435080058010203E-3</v>
      </c>
      <c r="Z122" s="133">
        <v>-5.8208632633508601E-4</v>
      </c>
      <c r="AA122" s="133">
        <v>-4.8296559719125699E-3</v>
      </c>
      <c r="AB122" s="133">
        <v>1.3888390397972601E-3</v>
      </c>
      <c r="AC122" s="133">
        <v>2.2261840052389499E-3</v>
      </c>
      <c r="AD122" s="152">
        <v>-2.9212477142185E-3</v>
      </c>
      <c r="AE122">
        <v>3.4913062111210301E-4</v>
      </c>
      <c r="AF122" s="133">
        <v>1.4458084486941201E-3</v>
      </c>
    </row>
    <row r="123" spans="1:32" ht="13.5">
      <c r="A123" s="133">
        <v>121</v>
      </c>
      <c r="B123" s="88" t="s">
        <v>615</v>
      </c>
      <c r="C123" t="s">
        <v>220</v>
      </c>
      <c r="E123">
        <v>12</v>
      </c>
      <c r="F123">
        <v>-48.61</v>
      </c>
      <c r="G123">
        <v>-10.220000000000001</v>
      </c>
      <c r="H123">
        <v>618.17999999999995</v>
      </c>
      <c r="I123">
        <v>64.52</v>
      </c>
      <c r="J123">
        <v>25.91</v>
      </c>
      <c r="K123">
        <v>43.199999999999797</v>
      </c>
      <c r="L123">
        <v>-1.83999999999982</v>
      </c>
      <c r="M123">
        <v>-4.6600000000001103</v>
      </c>
      <c r="N123">
        <v>-7.8300000000000596</v>
      </c>
      <c r="O123">
        <v>-4.0299999999998297</v>
      </c>
      <c r="P123">
        <v>-1</v>
      </c>
      <c r="Q123">
        <v>2.0800000000000098</v>
      </c>
      <c r="R123">
        <v>11.5999999999999</v>
      </c>
      <c r="S123">
        <v>-4.6000000000000698</v>
      </c>
      <c r="T123">
        <v>-3.8500000000000498</v>
      </c>
      <c r="U123">
        <v>18.6600000000001</v>
      </c>
      <c r="V123">
        <v>22.64</v>
      </c>
      <c r="W123">
        <v>20.09</v>
      </c>
      <c r="X123">
        <v>-31.969999999999899</v>
      </c>
      <c r="Y123" s="133">
        <v>12.4499999999999</v>
      </c>
      <c r="Z123" s="133">
        <v>10.689999999999699</v>
      </c>
      <c r="AA123" s="133">
        <v>10.430000000000099</v>
      </c>
      <c r="AB123" s="133">
        <v>13.5</v>
      </c>
      <c r="AC123" s="133">
        <v>0</v>
      </c>
      <c r="AD123" s="133">
        <v>0</v>
      </c>
      <c r="AE123">
        <v>0</v>
      </c>
      <c r="AF123" s="133">
        <v>0</v>
      </c>
    </row>
    <row r="124" spans="1:32" ht="13.5">
      <c r="A124" s="133">
        <v>122</v>
      </c>
      <c r="B124" s="88" t="s">
        <v>616</v>
      </c>
      <c r="C124" t="s">
        <v>221</v>
      </c>
      <c r="E124">
        <v>595.79565272496802</v>
      </c>
      <c r="F124">
        <v>360.12506360342297</v>
      </c>
      <c r="G124">
        <v>165.76998419767199</v>
      </c>
      <c r="H124">
        <v>-26.712687747035499</v>
      </c>
      <c r="I124">
        <v>-76.017009307972302</v>
      </c>
      <c r="J124">
        <v>-18.715241219606199</v>
      </c>
      <c r="K124">
        <v>66.9330097529851</v>
      </c>
      <c r="L124">
        <v>75.808979915186995</v>
      </c>
      <c r="M124">
        <v>13.232866384932301</v>
      </c>
      <c r="N124">
        <v>-71.646567361800507</v>
      </c>
      <c r="O124">
        <v>-5.7307418664865697</v>
      </c>
      <c r="P124">
        <v>58.708736980725298</v>
      </c>
      <c r="Q124">
        <v>4.9974770180499402</v>
      </c>
      <c r="R124">
        <v>76.608201137384</v>
      </c>
      <c r="S124">
        <v>-57.482476014138904</v>
      </c>
      <c r="T124">
        <v>-0.70922324340347098</v>
      </c>
      <c r="U124">
        <v>29.347672137104301</v>
      </c>
      <c r="V124">
        <v>9.9589816039434496</v>
      </c>
      <c r="W124">
        <v>-208.59724471880801</v>
      </c>
      <c r="X124">
        <v>-159.71141629577301</v>
      </c>
      <c r="Y124" s="133">
        <v>-101.538364811763</v>
      </c>
      <c r="Z124" s="133">
        <v>263.85445905558799</v>
      </c>
      <c r="AA124" s="133">
        <v>-114.957434197545</v>
      </c>
      <c r="AB124" s="133">
        <v>-57.343480999999997</v>
      </c>
      <c r="AC124" s="133">
        <v>0</v>
      </c>
      <c r="AD124" s="133">
        <v>0</v>
      </c>
      <c r="AE124">
        <v>0</v>
      </c>
      <c r="AF124" s="133">
        <v>0</v>
      </c>
    </row>
    <row r="125" spans="1:32" ht="13.5">
      <c r="A125" s="133">
        <v>123</v>
      </c>
      <c r="B125" s="88" t="s">
        <v>617</v>
      </c>
      <c r="C125" t="s">
        <v>244</v>
      </c>
      <c r="E125">
        <v>-1.65827450307835E-2</v>
      </c>
      <c r="F125">
        <v>4.2144976097532302E-2</v>
      </c>
      <c r="G125">
        <v>-0.36205553685993602</v>
      </c>
      <c r="H125">
        <v>6.2902857663100706E-2</v>
      </c>
      <c r="I125">
        <v>-0.166743153766609</v>
      </c>
      <c r="J125">
        <v>0.445311947509551</v>
      </c>
      <c r="K125">
        <v>0.24841984200786801</v>
      </c>
      <c r="L125">
        <v>-2.95796392671278E-2</v>
      </c>
      <c r="M125">
        <v>0.970830256924192</v>
      </c>
      <c r="N125">
        <v>0.237978966255981</v>
      </c>
      <c r="O125">
        <v>0.94474593714399102</v>
      </c>
      <c r="P125">
        <v>0.46228833433697603</v>
      </c>
      <c r="Q125">
        <v>8.7439885417119598E-2</v>
      </c>
      <c r="R125">
        <v>0.42580631671904901</v>
      </c>
      <c r="S125">
        <v>7.2743231454091006E-2</v>
      </c>
      <c r="T125">
        <v>0.244852915002049</v>
      </c>
      <c r="U125">
        <v>1.9414959446447E-2</v>
      </c>
      <c r="V125">
        <v>-1.7247795529483599E-2</v>
      </c>
      <c r="W125">
        <v>-4.4023721134069001E-2</v>
      </c>
      <c r="X125">
        <v>-6.6089163244573298E-2</v>
      </c>
      <c r="Y125" s="133">
        <v>9.3508955300639601E-2</v>
      </c>
      <c r="Z125" s="133">
        <v>0.102502038816353</v>
      </c>
      <c r="AA125" s="133">
        <v>8.2017405006556507E-2</v>
      </c>
      <c r="AB125" s="133">
        <v>0.10299999999999999</v>
      </c>
      <c r="AC125" s="133">
        <v>0.10299999999999999</v>
      </c>
      <c r="AD125" s="133">
        <v>0.10299999999999999</v>
      </c>
      <c r="AE125">
        <v>0.10299999999999999</v>
      </c>
      <c r="AF125" s="133">
        <v>0.105</v>
      </c>
    </row>
    <row r="126" spans="1:32" ht="13.5">
      <c r="A126" s="133">
        <v>124</v>
      </c>
      <c r="B126" s="88" t="s">
        <v>618</v>
      </c>
      <c r="C126" t="s">
        <v>105</v>
      </c>
      <c r="D126">
        <v>2.6100000000000002E-2</v>
      </c>
      <c r="E126">
        <v>0.10489888252002801</v>
      </c>
      <c r="F126">
        <v>0.105209076399395</v>
      </c>
      <c r="G126">
        <v>3.10344156547053E-2</v>
      </c>
      <c r="H126">
        <v>2.86499127199932E-2</v>
      </c>
      <c r="I126">
        <v>1.8410655833040999E-2</v>
      </c>
      <c r="J126">
        <v>4.8082593917650698E-2</v>
      </c>
      <c r="K126">
        <v>5.4735278353931598E-2</v>
      </c>
      <c r="L126">
        <v>0.11055268403002</v>
      </c>
      <c r="M126">
        <v>5.8633103100457398E-2</v>
      </c>
      <c r="N126">
        <v>9.5998647056125597E-2</v>
      </c>
      <c r="O126">
        <v>9.3839363145221399E-2</v>
      </c>
      <c r="P126">
        <v>0.12574534051990099</v>
      </c>
      <c r="Q126">
        <v>2.61514977111778E-2</v>
      </c>
      <c r="R126">
        <v>-3.7421105866124599E-2</v>
      </c>
      <c r="S126">
        <v>6.1982402265434E-2</v>
      </c>
      <c r="T126">
        <v>7.1871644413500801E-2</v>
      </c>
      <c r="U126">
        <v>6.4028846270505799E-2</v>
      </c>
      <c r="V126">
        <v>3.3164446607193601E-2</v>
      </c>
      <c r="W126">
        <v>4.6243319976504202E-2</v>
      </c>
      <c r="X126">
        <v>2.88066081212849E-2</v>
      </c>
      <c r="Y126" s="133">
        <v>2.84998063937318E-2</v>
      </c>
      <c r="Z126" s="133">
        <v>4.98642520491729E-2</v>
      </c>
      <c r="AA126" s="133">
        <v>0.05</v>
      </c>
      <c r="AB126" s="133">
        <v>4.4999999999999998E-2</v>
      </c>
      <c r="AC126" s="133">
        <v>0.05</v>
      </c>
      <c r="AD126" s="133">
        <v>5.5E-2</v>
      </c>
      <c r="AE126">
        <v>5.5E-2</v>
      </c>
      <c r="AF126" s="133">
        <v>5.5E-2</v>
      </c>
    </row>
    <row r="127" spans="1:32" ht="13.5">
      <c r="A127" s="133">
        <v>125</v>
      </c>
      <c r="B127" s="88" t="s">
        <v>619</v>
      </c>
      <c r="C127" t="s">
        <v>222</v>
      </c>
      <c r="D127">
        <v>2.84341209451341E-2</v>
      </c>
      <c r="E127">
        <v>1.8480126561336699E-2</v>
      </c>
      <c r="F127">
        <v>5.3502468753636101E-3</v>
      </c>
      <c r="G127">
        <v>6.0612094542123801E-3</v>
      </c>
      <c r="H127">
        <v>8.7056997195124105E-3</v>
      </c>
      <c r="I127">
        <v>2.3332550065695099E-3</v>
      </c>
      <c r="J127">
        <v>7.1860952951753E-3</v>
      </c>
      <c r="K127">
        <v>3.0311036838639302E-3</v>
      </c>
      <c r="L127">
        <v>5.6526729635022503E-3</v>
      </c>
      <c r="M127">
        <v>1.2693016296326401E-2</v>
      </c>
      <c r="N127">
        <v>8.9923878791216497E-3</v>
      </c>
      <c r="O127">
        <v>1.21538139117659E-2</v>
      </c>
      <c r="P127">
        <v>6.0080806036090801E-3</v>
      </c>
      <c r="Q127">
        <v>3.23604117463571E-2</v>
      </c>
      <c r="R127">
        <v>2.16046414006488E-2</v>
      </c>
      <c r="S127">
        <v>2.2758125973805499E-2</v>
      </c>
      <c r="T127">
        <v>9.1804999919898097E-3</v>
      </c>
      <c r="U127">
        <v>1.0350712798578901E-2</v>
      </c>
      <c r="V127">
        <v>8.8969674846865708E-3</v>
      </c>
      <c r="W127">
        <v>9.5874922128211908E-3</v>
      </c>
      <c r="X127">
        <v>1.0038871932978E-2</v>
      </c>
      <c r="Y127" s="133">
        <v>8.7368069953230303E-3</v>
      </c>
      <c r="Z127" s="133">
        <v>9.26370703645398E-3</v>
      </c>
      <c r="AA127" s="133">
        <v>9.8939905242437006E-3</v>
      </c>
      <c r="AB127" s="133">
        <v>1.02635873823861E-2</v>
      </c>
      <c r="AC127" s="133">
        <v>6.7197776454435004E-3</v>
      </c>
      <c r="AD127" s="133">
        <v>5.7476497234299198E-3</v>
      </c>
      <c r="AE127">
        <v>5.3766115651263796E-3</v>
      </c>
      <c r="AF127" s="133">
        <v>4.9639423405164803E-3</v>
      </c>
    </row>
    <row r="128" spans="1:32" ht="13.5">
      <c r="A128" s="133">
        <v>126</v>
      </c>
      <c r="B128" s="88" t="s">
        <v>620</v>
      </c>
      <c r="C128" t="s">
        <v>158</v>
      </c>
      <c r="D128">
        <v>3.3399999999999999E-2</v>
      </c>
      <c r="E128">
        <v>3.6618004866180102E-2</v>
      </c>
      <c r="F128">
        <v>3.86104917263232E-2</v>
      </c>
      <c r="G128">
        <v>2.2146892655367099E-2</v>
      </c>
      <c r="H128">
        <v>3.5043112978111898E-2</v>
      </c>
      <c r="I128">
        <v>4.5498237744312699E-2</v>
      </c>
      <c r="J128">
        <v>2.15548064153641E-2</v>
      </c>
      <c r="K128">
        <v>2.53000000000001E-2</v>
      </c>
      <c r="L128">
        <v>3.4428947625085103E-2</v>
      </c>
      <c r="M128">
        <v>5.0537431642466699E-2</v>
      </c>
      <c r="N128">
        <v>4.5054747801112897E-2</v>
      </c>
      <c r="O128">
        <v>4.9295774647887203E-2</v>
      </c>
      <c r="P128">
        <v>4.8453101980684199E-2</v>
      </c>
      <c r="Q128">
        <v>2.2014051522248199E-2</v>
      </c>
      <c r="R128">
        <v>-3.9718912312861603E-3</v>
      </c>
      <c r="S128">
        <v>5.5061349693251403E-2</v>
      </c>
      <c r="T128">
        <v>4.2811455153365298E-2</v>
      </c>
      <c r="U128">
        <v>3.3386770753467403E-2</v>
      </c>
      <c r="V128">
        <v>3.78389316066369E-2</v>
      </c>
      <c r="W128">
        <v>3.4769610710339897E-2</v>
      </c>
      <c r="X128">
        <v>3.1842733324959099E-2</v>
      </c>
      <c r="Y128" s="133">
        <v>3.07991965426988E-2</v>
      </c>
      <c r="Z128" s="133">
        <v>3.08237378210807E-2</v>
      </c>
      <c r="AA128" s="133">
        <v>3.0761299192301101E-2</v>
      </c>
      <c r="AB128" s="133">
        <v>3.5000000000000003E-2</v>
      </c>
      <c r="AC128" s="133">
        <v>3.5000000000000003E-2</v>
      </c>
      <c r="AD128" s="133">
        <v>3.5000000000000003E-2</v>
      </c>
      <c r="AE128">
        <v>3.5000000000000003E-2</v>
      </c>
      <c r="AF128" s="133">
        <v>3.5000000000000003E-2</v>
      </c>
    </row>
    <row r="129" spans="1:33" ht="13.5">
      <c r="A129" s="133">
        <v>127</v>
      </c>
      <c r="B129" s="88" t="s">
        <v>621</v>
      </c>
      <c r="C129" t="s">
        <v>110</v>
      </c>
      <c r="D129">
        <v>0.25030000000000002</v>
      </c>
      <c r="E129">
        <v>0.14149999999999999</v>
      </c>
      <c r="F129">
        <v>0.112</v>
      </c>
      <c r="G129">
        <v>0.18429999999999999</v>
      </c>
      <c r="H129">
        <v>0.1268</v>
      </c>
      <c r="I129">
        <v>0.1167</v>
      </c>
      <c r="J129">
        <v>9.5500000000000002E-2</v>
      </c>
      <c r="K129">
        <v>0.1016</v>
      </c>
      <c r="L129">
        <v>8.9800000000000005E-2</v>
      </c>
      <c r="M129">
        <v>7.17E-2</v>
      </c>
      <c r="N129">
        <v>7.9500000000000001E-2</v>
      </c>
      <c r="O129">
        <v>0.1013</v>
      </c>
      <c r="P129">
        <v>0.10199999999999999</v>
      </c>
      <c r="Q129">
        <v>0.112</v>
      </c>
      <c r="R129">
        <v>0.108</v>
      </c>
      <c r="S129">
        <v>0.1007</v>
      </c>
      <c r="T129">
        <v>0.1168</v>
      </c>
      <c r="U129">
        <v>0.1077</v>
      </c>
      <c r="V129">
        <v>9.7699999999999995E-2</v>
      </c>
      <c r="W129">
        <v>8.4199999999999997E-2</v>
      </c>
      <c r="X129">
        <v>8.9700000000000002E-2</v>
      </c>
      <c r="Y129" s="133">
        <v>9.3700000000000006E-2</v>
      </c>
      <c r="Z129" s="133">
        <v>8.7599999999999997E-2</v>
      </c>
      <c r="AA129" s="133">
        <v>7.9299999999999995E-2</v>
      </c>
      <c r="AB129" s="133">
        <v>7.4299999999999894E-2</v>
      </c>
      <c r="AC129" s="133">
        <v>6.9299999999999903E-2</v>
      </c>
      <c r="AD129" s="133">
        <v>6.4299999999999899E-2</v>
      </c>
      <c r="AE129">
        <v>5.9299999999999901E-2</v>
      </c>
      <c r="AF129" s="133">
        <v>5.4299999999999897E-2</v>
      </c>
    </row>
    <row r="130" spans="1:33" ht="13.5">
      <c r="A130" s="133">
        <v>128</v>
      </c>
      <c r="B130" s="88" t="s">
        <v>622</v>
      </c>
      <c r="C130" t="s">
        <v>112</v>
      </c>
      <c r="D130">
        <v>2.81E-2</v>
      </c>
      <c r="E130">
        <v>0.22321392098565601</v>
      </c>
      <c r="F130">
        <v>4.5827366872871103E-2</v>
      </c>
      <c r="G130">
        <v>3.07482943384353E-2</v>
      </c>
      <c r="H130">
        <v>2.9340338701286401E-2</v>
      </c>
      <c r="I130">
        <v>2.7981046502777999E-2</v>
      </c>
      <c r="J130">
        <v>1.9300000000000001E-2</v>
      </c>
      <c r="K130">
        <v>2.3099999999999999E-2</v>
      </c>
      <c r="L130">
        <v>2.3699999999999999E-2</v>
      </c>
      <c r="M130">
        <v>1.6199999999999999E-2</v>
      </c>
      <c r="N130">
        <v>1.3299999999999999E-2</v>
      </c>
      <c r="O130">
        <v>1.35E-2</v>
      </c>
      <c r="P130">
        <v>1.5900000000000001E-2</v>
      </c>
      <c r="Q130">
        <v>2.8000000000000001E-2</v>
      </c>
      <c r="R130">
        <v>3.04E-2</v>
      </c>
      <c r="S130">
        <v>2.76E-2</v>
      </c>
      <c r="T130">
        <v>3.2800000000000003E-2</v>
      </c>
      <c r="U130">
        <v>2.23E-2</v>
      </c>
      <c r="V130">
        <v>2.0199999999999999E-2</v>
      </c>
      <c r="W130">
        <v>1.9300000000000001E-2</v>
      </c>
      <c r="X130">
        <v>1.8499999999999999E-2</v>
      </c>
      <c r="Y130" s="133">
        <v>1.9199999999999998E-2</v>
      </c>
      <c r="Z130" s="133">
        <v>2.1000000000000001E-2</v>
      </c>
      <c r="AA130" s="133">
        <v>2.0799999999999999E-2</v>
      </c>
      <c r="AB130" s="133">
        <v>2.3361490999026201E-2</v>
      </c>
      <c r="AC130" s="133">
        <v>2.0347350185503099E-2</v>
      </c>
      <c r="AD130" s="133">
        <v>1.7460971283330799E-2</v>
      </c>
      <c r="AE130">
        <v>1.55528877700456E-2</v>
      </c>
      <c r="AF130" s="133">
        <v>1.6148927577617999E-2</v>
      </c>
    </row>
    <row r="131" spans="1:33" ht="13.5">
      <c r="A131" s="133">
        <v>129</v>
      </c>
      <c r="B131" s="88" t="s">
        <v>623</v>
      </c>
      <c r="C131" t="s">
        <v>113</v>
      </c>
      <c r="D131">
        <v>0.48709999999999998</v>
      </c>
      <c r="E131">
        <v>8.3244397011739496E-2</v>
      </c>
      <c r="F131">
        <v>0.12779552715654899</v>
      </c>
      <c r="G131">
        <v>0.17405553833207801</v>
      </c>
      <c r="H131">
        <v>0.129016028175088</v>
      </c>
      <c r="I131">
        <v>7.2304222584462799E-2</v>
      </c>
      <c r="J131">
        <v>4.4200000000000003E-2</v>
      </c>
      <c r="K131">
        <v>5.3600000000000002E-2</v>
      </c>
      <c r="L131">
        <v>6.2600000000000003E-2</v>
      </c>
      <c r="M131">
        <v>5.8900000000000001E-2</v>
      </c>
      <c r="N131">
        <v>5.1799999999999999E-2</v>
      </c>
      <c r="O131">
        <v>4.3999999999999997E-2</v>
      </c>
      <c r="P131">
        <v>3.8800000000000001E-2</v>
      </c>
      <c r="Q131">
        <v>3.7699999999999997E-2</v>
      </c>
      <c r="R131">
        <v>3.9899999999999998E-2</v>
      </c>
      <c r="S131">
        <v>4.3400000000000001E-2</v>
      </c>
      <c r="T131">
        <v>5.8599999999999999E-2</v>
      </c>
      <c r="U131">
        <v>6.4899999999999999E-2</v>
      </c>
      <c r="V131">
        <v>5.45E-2</v>
      </c>
      <c r="W131">
        <v>5.3999999999999999E-2</v>
      </c>
      <c r="X131">
        <v>6.0499999999999998E-2</v>
      </c>
      <c r="Y131" s="133">
        <v>7.3499999999999996E-2</v>
      </c>
      <c r="Z131" s="133">
        <v>7.6999999999999999E-2</v>
      </c>
      <c r="AA131" s="133">
        <v>7.1300000000000002E-2</v>
      </c>
      <c r="AB131" s="133">
        <v>8.9832333487155802E-2</v>
      </c>
      <c r="AC131" s="133">
        <v>9.6985901798735993E-2</v>
      </c>
      <c r="AD131" s="133">
        <v>0.10658787480849199</v>
      </c>
      <c r="AE131">
        <v>0.112634088200238</v>
      </c>
      <c r="AF131" s="133">
        <v>0.11484193606001</v>
      </c>
    </row>
    <row r="132" spans="1:33" ht="13.5">
      <c r="A132" s="133">
        <v>130</v>
      </c>
      <c r="B132" s="88" t="s">
        <v>624</v>
      </c>
      <c r="C132" t="s">
        <v>114</v>
      </c>
      <c r="D132">
        <v>0.88580000000000003</v>
      </c>
      <c r="E132">
        <v>0.76</v>
      </c>
      <c r="F132">
        <v>0.45</v>
      </c>
      <c r="G132">
        <v>0.38</v>
      </c>
      <c r="H132">
        <v>0.33</v>
      </c>
      <c r="I132">
        <v>0.27</v>
      </c>
      <c r="J132">
        <v>0.21</v>
      </c>
      <c r="K132">
        <v>0.27279999999999999</v>
      </c>
      <c r="L132">
        <v>0.26069999999999999</v>
      </c>
      <c r="M132">
        <v>0.24610000000000001</v>
      </c>
      <c r="N132">
        <v>0.20680000000000001</v>
      </c>
      <c r="O132">
        <v>0.1978</v>
      </c>
      <c r="P132">
        <v>0.2107</v>
      </c>
      <c r="Q132">
        <v>0.23</v>
      </c>
      <c r="R132">
        <v>0.2424</v>
      </c>
      <c r="S132">
        <v>0.22520000000000001</v>
      </c>
      <c r="T132">
        <v>0.22170000000000001</v>
      </c>
      <c r="U132">
        <v>0.22040000000000001</v>
      </c>
      <c r="V132">
        <v>0.20699999999999999</v>
      </c>
      <c r="W132">
        <v>0.1968</v>
      </c>
      <c r="X132">
        <v>0.1913</v>
      </c>
      <c r="Y132" s="133">
        <v>0.1958</v>
      </c>
      <c r="Z132" s="133">
        <v>0.1673</v>
      </c>
      <c r="AA132" s="133">
        <v>0.15970000000000001</v>
      </c>
      <c r="AB132" s="133">
        <v>0.1497</v>
      </c>
      <c r="AC132" s="133">
        <v>0.13969999999999999</v>
      </c>
      <c r="AD132" s="133">
        <v>0.12970000000000001</v>
      </c>
      <c r="AE132">
        <v>0.1197</v>
      </c>
      <c r="AF132" s="133">
        <v>0.10970000000000001</v>
      </c>
    </row>
    <row r="133" spans="1:33" ht="13.5">
      <c r="A133" s="133">
        <v>131</v>
      </c>
      <c r="B133" s="88" t="s">
        <v>625</v>
      </c>
      <c r="C133" t="s">
        <v>115</v>
      </c>
      <c r="D133">
        <v>0.29199999999999998</v>
      </c>
      <c r="E133">
        <v>0.165427234921943</v>
      </c>
      <c r="F133">
        <v>1.7090896631571401E-2</v>
      </c>
      <c r="G133">
        <v>4.5192812073505803E-3</v>
      </c>
      <c r="H133">
        <v>7.7981425957028101E-3</v>
      </c>
      <c r="I133">
        <v>3.7739005935939603E-2</v>
      </c>
      <c r="J133">
        <v>5.3400000000000003E-2</v>
      </c>
      <c r="K133">
        <v>5.4600000000000003E-2</v>
      </c>
      <c r="L133">
        <v>5.6599999999999998E-2</v>
      </c>
      <c r="M133">
        <v>5.3900000000000003E-2</v>
      </c>
      <c r="N133">
        <v>5.2200000000000003E-2</v>
      </c>
      <c r="O133">
        <v>3.2399999999999998E-2</v>
      </c>
      <c r="P133">
        <v>6.4299999999999996E-2</v>
      </c>
      <c r="Q133">
        <v>5.6599999999999998E-2</v>
      </c>
      <c r="R133">
        <v>3.8800000000000001E-2</v>
      </c>
      <c r="S133">
        <v>4.8300000000000003E-2</v>
      </c>
      <c r="T133">
        <v>7.0400000000000004E-2</v>
      </c>
      <c r="U133">
        <v>5.4699999999999999E-2</v>
      </c>
      <c r="V133">
        <v>6.3299999999999995E-2</v>
      </c>
      <c r="W133">
        <v>5.5399999999999998E-2</v>
      </c>
      <c r="X133">
        <v>4.6899999999999997E-2</v>
      </c>
      <c r="Y133" s="133">
        <v>6.7500000000000004E-2</v>
      </c>
      <c r="Z133" s="133">
        <v>7.0000000000000007E-2</v>
      </c>
      <c r="AA133" s="133">
        <v>6.5600000000000006E-2</v>
      </c>
      <c r="AB133" s="133">
        <v>6.3600000000000004E-2</v>
      </c>
      <c r="AC133" s="133">
        <v>6.1600000000000002E-2</v>
      </c>
      <c r="AD133" s="133">
        <v>5.96E-2</v>
      </c>
      <c r="AE133">
        <v>5.7599999999999998E-2</v>
      </c>
      <c r="AF133" s="133">
        <v>5.55999999999999E-2</v>
      </c>
    </row>
    <row r="134" spans="1:33" ht="13.5">
      <c r="A134" s="133">
        <v>132</v>
      </c>
      <c r="B134" s="88" t="s">
        <v>626</v>
      </c>
      <c r="C134" t="s">
        <v>223</v>
      </c>
      <c r="D134">
        <v>1.5538646375650699E-2</v>
      </c>
      <c r="E134">
        <v>1.7810612953925001E-2</v>
      </c>
      <c r="F134">
        <v>1.6114407905280601E-2</v>
      </c>
      <c r="G134">
        <v>1.65568188606359E-2</v>
      </c>
      <c r="H134">
        <v>8.5910349815654305E-3</v>
      </c>
      <c r="I134">
        <v>9.6805260910863E-3</v>
      </c>
      <c r="J134">
        <v>1.07731495355109E-2</v>
      </c>
      <c r="K134">
        <v>1.0541803077509E-2</v>
      </c>
      <c r="L134">
        <v>2.2092247979645201E-2</v>
      </c>
      <c r="M134">
        <v>4.3310973809838803E-2</v>
      </c>
      <c r="N134">
        <v>5.6811239021972403E-2</v>
      </c>
      <c r="O134">
        <v>6.3742257926266296E-2</v>
      </c>
      <c r="P134">
        <v>8.6219781590676101E-2</v>
      </c>
      <c r="Q134">
        <v>7.9911506512502006E-2</v>
      </c>
      <c r="R134">
        <v>8.2041259983487103E-2</v>
      </c>
      <c r="S134">
        <v>7.4255086929022093E-2</v>
      </c>
      <c r="T134">
        <v>7.67770607858448E-2</v>
      </c>
      <c r="U134">
        <v>7.32280924880232E-2</v>
      </c>
      <c r="V134">
        <v>5.1831186318202702E-2</v>
      </c>
      <c r="W134">
        <v>4.9534004242811701E-2</v>
      </c>
      <c r="X134">
        <v>5.5939180414390402E-2</v>
      </c>
      <c r="Y134" s="133">
        <v>5.0809837062810601E-2</v>
      </c>
      <c r="Z134" s="133">
        <v>6.1139673767432803E-2</v>
      </c>
      <c r="AA134" s="133">
        <v>6.9586337616785399E-2</v>
      </c>
      <c r="AB134" s="133">
        <v>7.8693448001353597E-2</v>
      </c>
      <c r="AC134" s="133">
        <v>6.8640673494867702E-2</v>
      </c>
      <c r="AD134" s="133">
        <v>6.9806438885221506E-2</v>
      </c>
      <c r="AE134">
        <v>6.9302428290752394E-2</v>
      </c>
      <c r="AF134" s="133">
        <v>6.7792351705435405E-2</v>
      </c>
    </row>
    <row r="135" spans="1:33" ht="13.5">
      <c r="A135" s="133">
        <v>133</v>
      </c>
      <c r="B135" s="88" t="s">
        <v>627</v>
      </c>
      <c r="C135" t="s">
        <v>224</v>
      </c>
      <c r="D135">
        <v>1.2214657589106901E-2</v>
      </c>
      <c r="E135">
        <v>2.7271693274877901E-2</v>
      </c>
      <c r="F135">
        <v>4.2272877958607402E-2</v>
      </c>
      <c r="G135">
        <v>2.5126938929929701E-2</v>
      </c>
      <c r="H135">
        <v>2.9888687000546799E-2</v>
      </c>
      <c r="I135">
        <v>1.51165138191578E-2</v>
      </c>
      <c r="J135">
        <v>-4.9355708720407497E-3</v>
      </c>
      <c r="K135">
        <v>1.2499949705137899E-3</v>
      </c>
      <c r="L135">
        <v>4.5025215755556004E-3</v>
      </c>
      <c r="M135">
        <v>2.1884510855735202E-3</v>
      </c>
      <c r="N135">
        <v>0</v>
      </c>
      <c r="O135">
        <v>-1.4793425047734099E-3</v>
      </c>
      <c r="P135">
        <v>-1.17690119561392E-3</v>
      </c>
      <c r="Q135">
        <v>-1.5727515550581E-3</v>
      </c>
      <c r="R135">
        <v>-1.9459633769692401E-3</v>
      </c>
      <c r="S135">
        <v>-1.6872869197661301E-3</v>
      </c>
      <c r="T135">
        <v>-1.43772651894779E-3</v>
      </c>
      <c r="U135">
        <v>-1.33754826638458E-3</v>
      </c>
      <c r="V135">
        <v>-1.30366684235129E-3</v>
      </c>
      <c r="W135">
        <v>-1.20066633551145E-3</v>
      </c>
      <c r="X135">
        <v>-1.10216919493783E-3</v>
      </c>
      <c r="Y135" s="133">
        <v>-1.0285511094393E-3</v>
      </c>
      <c r="Z135" s="133">
        <v>-9.2478535731856603E-4</v>
      </c>
      <c r="AA135" s="133">
        <v>-8.52048787826706E-4</v>
      </c>
      <c r="AB135" s="133">
        <v>-8.9171045893885099E-4</v>
      </c>
      <c r="AC135" s="133">
        <v>-9.2757666884956303E-4</v>
      </c>
      <c r="AD135" s="133">
        <v>-8.5361134506384999E-4</v>
      </c>
      <c r="AE135">
        <v>-7.8554389750223202E-4</v>
      </c>
      <c r="AF135" s="133">
        <v>-7.2290422434706004E-4</v>
      </c>
    </row>
    <row r="136" spans="1:33" ht="13.5">
      <c r="A136" s="133">
        <v>134</v>
      </c>
      <c r="B136" s="88" t="s">
        <v>628</v>
      </c>
      <c r="C136" t="s">
        <v>225</v>
      </c>
      <c r="D136">
        <v>0</v>
      </c>
      <c r="E136">
        <v>1.01590288692199E-2</v>
      </c>
      <c r="F136">
        <v>2.25909069952776E-3</v>
      </c>
      <c r="G136">
        <v>-2.1962923876466E-3</v>
      </c>
      <c r="H136">
        <v>-1.1290066505548E-4</v>
      </c>
      <c r="I136">
        <v>-2.3001591908734901E-4</v>
      </c>
      <c r="J136">
        <v>2.2025771651183699E-4</v>
      </c>
      <c r="K136">
        <v>-3.2966605552821001E-3</v>
      </c>
      <c r="L136">
        <v>1.26458269354946E-3</v>
      </c>
      <c r="M136">
        <v>-9.1202426635994397E-4</v>
      </c>
      <c r="N136">
        <v>-2.8052808120513401E-3</v>
      </c>
      <c r="O136">
        <v>0</v>
      </c>
      <c r="P136">
        <v>0</v>
      </c>
      <c r="Q136">
        <v>-1.62517660689337E-4</v>
      </c>
      <c r="R136">
        <v>1.43278503498564E-2</v>
      </c>
      <c r="S136">
        <v>7.9398901624423406E-3</v>
      </c>
      <c r="T136">
        <v>3.4156274300145501E-3</v>
      </c>
      <c r="U136">
        <v>1.8702746330531801E-3</v>
      </c>
      <c r="V136">
        <v>4.99341648244612E-3</v>
      </c>
      <c r="W136">
        <v>1.9499164336230401E-2</v>
      </c>
      <c r="X136">
        <v>1.01988439189861E-2</v>
      </c>
      <c r="Y136" s="133">
        <v>1.0752767169824E-2</v>
      </c>
      <c r="Z136" s="133">
        <v>1.0274629544197E-2</v>
      </c>
      <c r="AA136" s="133">
        <v>1.0026666692633799E-2</v>
      </c>
      <c r="AB136" s="133">
        <v>1.98405577113894E-2</v>
      </c>
      <c r="AC136" s="133">
        <v>1.03064074316618E-2</v>
      </c>
      <c r="AD136" s="133">
        <v>9.6742619107236302E-3</v>
      </c>
      <c r="AE136">
        <v>1.0648483943919099E-2</v>
      </c>
      <c r="AF136" s="133">
        <v>9.7993683744823801E-3</v>
      </c>
    </row>
    <row r="137" spans="1:33" ht="13.5">
      <c r="A137" s="133">
        <v>135</v>
      </c>
      <c r="B137" s="88" t="s">
        <v>629</v>
      </c>
      <c r="C137" t="s">
        <v>226</v>
      </c>
      <c r="D137">
        <v>6.7681217460953099E-3</v>
      </c>
      <c r="E137">
        <v>8.1453180577384394E-3</v>
      </c>
      <c r="F137">
        <v>2.1418550888817101E-2</v>
      </c>
      <c r="G137">
        <v>1.7936719698930698E-2</v>
      </c>
      <c r="H137">
        <v>6.47943973044966E-3</v>
      </c>
      <c r="I137">
        <v>6.1574765102447998E-3</v>
      </c>
      <c r="J137">
        <v>1.0353611027869299E-2</v>
      </c>
      <c r="K137">
        <v>8.8961551925086108E-3</v>
      </c>
      <c r="L137">
        <v>8.0802513752190799E-3</v>
      </c>
      <c r="M137">
        <v>2.1324674531518699E-2</v>
      </c>
      <c r="N137">
        <v>2.53249737112488E-2</v>
      </c>
      <c r="O137">
        <v>2.7389591375143098E-2</v>
      </c>
      <c r="P137">
        <v>2.8210321658865702E-2</v>
      </c>
      <c r="Q137">
        <v>2.5386831351229499E-2</v>
      </c>
      <c r="R137">
        <v>2.7078914374831401E-2</v>
      </c>
      <c r="S137">
        <v>2.53710102895577E-2</v>
      </c>
      <c r="T137">
        <v>2.11723714970306E-2</v>
      </c>
      <c r="U137">
        <v>2.3625688264122199E-2</v>
      </c>
      <c r="V137">
        <v>1.9964726500008301E-2</v>
      </c>
      <c r="W137">
        <v>2.0507381010535598E-2</v>
      </c>
      <c r="X137">
        <v>1.9950207144827498E-2</v>
      </c>
      <c r="Y137" s="133">
        <v>1.74013215412397E-2</v>
      </c>
      <c r="Z137" s="133">
        <v>2.0916530987443501E-2</v>
      </c>
      <c r="AA137" s="133">
        <v>2.1899381610125401E-2</v>
      </c>
      <c r="AB137" s="133">
        <v>2.0843731977695599E-2</v>
      </c>
      <c r="AC137" s="133">
        <v>2.18289709402597E-2</v>
      </c>
      <c r="AD137" s="133">
        <v>2.1738635587625999E-2</v>
      </c>
      <c r="AE137">
        <v>2.1663555040006E-2</v>
      </c>
      <c r="AF137" s="133">
        <v>2.1622868577136502E-2</v>
      </c>
    </row>
    <row r="138" spans="1:33" ht="13.5">
      <c r="A138" s="133">
        <v>136</v>
      </c>
      <c r="B138" s="88" t="s">
        <v>630</v>
      </c>
      <c r="C138" t="s">
        <v>227</v>
      </c>
      <c r="D138">
        <v>0</v>
      </c>
      <c r="E138">
        <v>0</v>
      </c>
      <c r="F138">
        <v>1.0757574759656E-4</v>
      </c>
      <c r="G138">
        <v>0</v>
      </c>
      <c r="H138">
        <v>0</v>
      </c>
      <c r="I138">
        <v>0</v>
      </c>
      <c r="J138">
        <v>5.3790830086904401E-4</v>
      </c>
      <c r="K138">
        <v>0</v>
      </c>
      <c r="L138">
        <v>0</v>
      </c>
      <c r="M138">
        <v>0</v>
      </c>
      <c r="N138" s="152">
        <v>9.5517230103588799E-5</v>
      </c>
      <c r="O138">
        <v>3.5098126093643798E-4</v>
      </c>
      <c r="P138">
        <v>4.8205872972346296E-3</v>
      </c>
      <c r="Q138">
        <v>2.1745911501269998E-3</v>
      </c>
      <c r="R138">
        <v>3.2247393104061699E-4</v>
      </c>
      <c r="S138">
        <v>4.1555466423954401E-4</v>
      </c>
      <c r="T138" s="152">
        <v>8.6674370142281494E-5</v>
      </c>
      <c r="U138" s="152">
        <v>5.04446774750757E-5</v>
      </c>
      <c r="V138" s="152">
        <v>5.5498959860097901E-5</v>
      </c>
      <c r="W138" s="152">
        <v>9.7425496938643796E-5</v>
      </c>
      <c r="X138" s="152">
        <v>1.02659187871352E-4</v>
      </c>
      <c r="Y138" s="152">
        <v>4.9958196744194902E-6</v>
      </c>
      <c r="Z138" s="152">
        <v>1.74388095951501E-5</v>
      </c>
      <c r="AA138" s="152">
        <v>3.7003261642759797E-5</v>
      </c>
      <c r="AB138" s="152">
        <v>3.7003261642759797E-5</v>
      </c>
      <c r="AC138" s="152">
        <v>3.7003261642759797E-5</v>
      </c>
      <c r="AD138" s="152">
        <v>3.7003261642759797E-5</v>
      </c>
      <c r="AE138" s="152">
        <v>3.7003261642759797E-5</v>
      </c>
      <c r="AF138" s="152">
        <v>3.7003261642759797E-5</v>
      </c>
      <c r="AG138" s="152"/>
    </row>
    <row r="139" spans="1:33" ht="13.5">
      <c r="A139" s="133">
        <v>137</v>
      </c>
      <c r="B139" s="88" t="s">
        <v>631</v>
      </c>
      <c r="C139" t="s">
        <v>228</v>
      </c>
      <c r="E139">
        <v>3.8369160858596301E-4</v>
      </c>
      <c r="F139">
        <v>7.7521179662797101E-3</v>
      </c>
      <c r="G139">
        <v>1.7639534777659501E-2</v>
      </c>
      <c r="H139">
        <v>1.3448279211178299E-2</v>
      </c>
      <c r="I139" s="152">
        <v>1.1544959874110099E-3</v>
      </c>
      <c r="J139">
        <v>3.1161712608948899E-3</v>
      </c>
      <c r="K139">
        <v>5.1595169176231401E-3</v>
      </c>
      <c r="L139">
        <v>8.0220057628542299E-3</v>
      </c>
      <c r="M139">
        <v>1.0545677339936801E-2</v>
      </c>
      <c r="N139">
        <v>8.8108509300840604E-3</v>
      </c>
      <c r="O139">
        <v>2.60532510291232E-2</v>
      </c>
      <c r="P139" s="152">
        <v>2.36694874559834E-2</v>
      </c>
      <c r="Q139">
        <v>7.7839103689470402E-3</v>
      </c>
      <c r="R139">
        <v>-7.3841177661173197E-4</v>
      </c>
      <c r="S139">
        <v>1.40819082366482E-2</v>
      </c>
      <c r="T139">
        <v>1.8944240605204799E-3</v>
      </c>
      <c r="U139">
        <v>8.1515476069991908E-3</v>
      </c>
      <c r="V139">
        <v>2.6402872044993E-2</v>
      </c>
      <c r="W139">
        <v>3.6767518662554802E-2</v>
      </c>
      <c r="X139">
        <v>3.5225676992749803E-2</v>
      </c>
      <c r="Y139" s="133">
        <v>4.9126636241727403E-2</v>
      </c>
      <c r="Z139" s="133">
        <v>1.3300866026561499E-2</v>
      </c>
      <c r="AA139" s="133">
        <v>1.7267299995500401E-2</v>
      </c>
      <c r="AB139" s="133">
        <v>5.0000000000000001E-3</v>
      </c>
      <c r="AC139" s="133">
        <v>5.0000000000000001E-3</v>
      </c>
      <c r="AD139" s="133">
        <v>5.0000000000000001E-3</v>
      </c>
      <c r="AE139">
        <v>5.0000000000000001E-3</v>
      </c>
      <c r="AF139" s="133">
        <v>5.0000000000000001E-3</v>
      </c>
    </row>
    <row r="140" spans="1:33" ht="13.5">
      <c r="A140" s="133">
        <v>138</v>
      </c>
      <c r="B140" s="88" t="s">
        <v>632</v>
      </c>
      <c r="C140" t="s">
        <v>229</v>
      </c>
      <c r="E140">
        <v>3.85890822288374E-3</v>
      </c>
      <c r="F140">
        <v>-1.4842724480715901E-3</v>
      </c>
      <c r="G140">
        <v>-1.2002407491159E-2</v>
      </c>
      <c r="H140">
        <v>2.2286343043633999E-2</v>
      </c>
      <c r="I140">
        <v>7.2451877457932303E-3</v>
      </c>
      <c r="J140">
        <v>7.6544669863567495E-4</v>
      </c>
      <c r="K140">
        <v>-5.6612789119992899E-3</v>
      </c>
      <c r="L140">
        <v>-3.2859099267941701E-3</v>
      </c>
      <c r="M140">
        <v>3.3482276649082101E-3</v>
      </c>
      <c r="N140">
        <v>3.4394181946982901E-3</v>
      </c>
      <c r="O140">
        <v>3.6792963396320398E-3</v>
      </c>
      <c r="P140">
        <v>1.0542397748502399E-2</v>
      </c>
      <c r="Q140" s="152">
        <v>-9.2280905193230597E-5</v>
      </c>
      <c r="R140">
        <v>7.4865040468871397E-4</v>
      </c>
      <c r="S140">
        <v>-5.7088461971039096E-3</v>
      </c>
      <c r="T140">
        <v>-1.4398468570318501E-3</v>
      </c>
      <c r="U140">
        <v>9.8005698615360906E-4</v>
      </c>
      <c r="V140">
        <v>-2.8302869667492401E-3</v>
      </c>
      <c r="W140">
        <v>-6.3115473516693801E-3</v>
      </c>
      <c r="X140">
        <v>-1.7749115669100202E-2</v>
      </c>
      <c r="Y140" s="133">
        <v>-2.30678098915436E-3</v>
      </c>
      <c r="Z140" s="133">
        <v>3.5884990544441798E-3</v>
      </c>
      <c r="AA140" s="133">
        <v>-1.7436458776154201E-3</v>
      </c>
      <c r="AB140" s="133">
        <v>2E-3</v>
      </c>
      <c r="AC140" s="133">
        <v>2E-3</v>
      </c>
      <c r="AD140" s="133">
        <v>2E-3</v>
      </c>
      <c r="AE140">
        <v>2E-3</v>
      </c>
      <c r="AF140" s="133">
        <v>2E-3</v>
      </c>
    </row>
    <row r="141" spans="1:33" ht="13.5">
      <c r="A141" s="133">
        <v>139</v>
      </c>
      <c r="B141" s="88" t="s">
        <v>633</v>
      </c>
      <c r="C141" t="s">
        <v>230</v>
      </c>
      <c r="D141">
        <v>4.7697236684020802E-3</v>
      </c>
      <c r="E141">
        <v>3.5466126230457402E-3</v>
      </c>
      <c r="F141">
        <v>3.43583765282891E-3</v>
      </c>
      <c r="G141">
        <v>3.5941140160490599E-3</v>
      </c>
      <c r="H141">
        <v>5.2375324148393803E-3</v>
      </c>
      <c r="I141">
        <v>6.4437553160153899E-3</v>
      </c>
      <c r="J141">
        <v>7.9862151633203395E-3</v>
      </c>
      <c r="K141">
        <v>9.6874610214819391E-3</v>
      </c>
      <c r="L141">
        <v>9.5059720297194401E-3</v>
      </c>
      <c r="M141">
        <v>9.3981250572559797E-3</v>
      </c>
      <c r="N141">
        <v>1.11720738597738E-2</v>
      </c>
      <c r="O141">
        <v>1.6284370238819498E-2</v>
      </c>
      <c r="P141">
        <v>1.6373637883978699E-2</v>
      </c>
      <c r="Q141">
        <v>6.3560132845081304E-3</v>
      </c>
      <c r="R141">
        <v>7.0771908072689996E-3</v>
      </c>
      <c r="S141">
        <v>1.1798956388936001E-2</v>
      </c>
      <c r="T141">
        <v>3.0904136914285601E-2</v>
      </c>
      <c r="U141">
        <v>3.3414248634172097E-2</v>
      </c>
      <c r="V141">
        <v>3.6972736601563999E-2</v>
      </c>
      <c r="W141">
        <v>3.9600377077838797E-2</v>
      </c>
      <c r="X141">
        <v>5.4077144285914001E-2</v>
      </c>
      <c r="Y141" s="133">
        <v>8.1293740972627301E-2</v>
      </c>
      <c r="Z141" s="133">
        <v>7.4465830766393404E-2</v>
      </c>
      <c r="AA141" s="133">
        <v>8.8681237837003504E-2</v>
      </c>
      <c r="AB141" s="133">
        <v>9.0681237837003506E-2</v>
      </c>
      <c r="AC141" s="133">
        <v>9.2681237837003494E-2</v>
      </c>
      <c r="AD141" s="133">
        <v>9.4681237837003496E-2</v>
      </c>
      <c r="AE141">
        <v>9.6681237837003497E-2</v>
      </c>
      <c r="AF141" s="133">
        <v>9.8681237837003499E-2</v>
      </c>
    </row>
    <row r="142" spans="1:33" ht="13.5">
      <c r="A142" s="133">
        <v>140</v>
      </c>
      <c r="B142" s="88" t="s">
        <v>634</v>
      </c>
      <c r="C142" t="s">
        <v>231</v>
      </c>
      <c r="D142">
        <v>1.5658790548658302E-2</v>
      </c>
      <c r="E142">
        <v>1.20228099925552E-2</v>
      </c>
      <c r="F142">
        <v>1.09771171016898E-2</v>
      </c>
      <c r="G142">
        <v>1.1947193405149201E-2</v>
      </c>
      <c r="H142">
        <v>1.23485102404431E-2</v>
      </c>
      <c r="I142">
        <v>9.9684596876416908E-3</v>
      </c>
      <c r="J142">
        <v>8.1105783637998204E-3</v>
      </c>
      <c r="K142">
        <v>7.7521147312980196E-3</v>
      </c>
      <c r="L142">
        <v>1.22955270203839E-2</v>
      </c>
      <c r="M142">
        <v>2.21288030699388E-2</v>
      </c>
      <c r="N142">
        <v>3.7544295039816003E-2</v>
      </c>
      <c r="O142">
        <v>2.4387396291926398E-2</v>
      </c>
      <c r="P142">
        <v>2.3479178852497801E-2</v>
      </c>
      <c r="Q142">
        <v>2.68416265396582E-2</v>
      </c>
      <c r="R142">
        <v>2.3369352188791801E-2</v>
      </c>
      <c r="S142">
        <v>1.83191151288894E-2</v>
      </c>
      <c r="T142">
        <v>1.7502471862665001E-2</v>
      </c>
      <c r="U142">
        <v>1.9647437563246901E-2</v>
      </c>
      <c r="V142">
        <v>2.0397171415428302E-2</v>
      </c>
      <c r="W142">
        <v>2.14668849363715E-2</v>
      </c>
      <c r="X142">
        <v>2.3122879898827099E-2</v>
      </c>
      <c r="Y142" s="133">
        <v>2.22187610661079E-2</v>
      </c>
      <c r="Z142" s="133">
        <v>2.3956432569143499E-2</v>
      </c>
      <c r="AA142" s="133">
        <v>2.11393977922903E-2</v>
      </c>
      <c r="AB142" s="133">
        <v>2.0843731977695599E-2</v>
      </c>
      <c r="AC142" s="133">
        <v>1.98913663431073E-2</v>
      </c>
      <c r="AD142" s="133">
        <v>1.8836357014408899E-2</v>
      </c>
      <c r="AE142">
        <v>1.8294444546274199E-2</v>
      </c>
      <c r="AF142" s="133">
        <v>1.82493155301835E-2</v>
      </c>
    </row>
    <row r="143" spans="1:33" s="133" customFormat="1" ht="13.5">
      <c r="A143" s="133">
        <v>141</v>
      </c>
      <c r="B143" s="88" t="s">
        <v>658</v>
      </c>
      <c r="C143" s="133" t="s">
        <v>657</v>
      </c>
      <c r="D143" s="133">
        <v>1995</v>
      </c>
      <c r="E143" s="133">
        <v>1996</v>
      </c>
      <c r="F143" s="133">
        <v>1997</v>
      </c>
      <c r="G143" s="133">
        <v>1998</v>
      </c>
      <c r="H143" s="133">
        <v>1999</v>
      </c>
      <c r="I143" s="133">
        <v>2000</v>
      </c>
      <c r="J143" s="133">
        <v>2001</v>
      </c>
      <c r="K143" s="133">
        <v>2002</v>
      </c>
      <c r="L143" s="133">
        <v>2003</v>
      </c>
      <c r="M143" s="133">
        <v>2004</v>
      </c>
      <c r="N143" s="133">
        <v>2005</v>
      </c>
      <c r="O143" s="133">
        <v>2006</v>
      </c>
      <c r="P143" s="133">
        <v>2007</v>
      </c>
      <c r="Q143" s="133">
        <v>2008</v>
      </c>
      <c r="R143" s="133">
        <v>2009</v>
      </c>
      <c r="S143" s="133">
        <v>2010</v>
      </c>
      <c r="T143" s="133">
        <v>2011</v>
      </c>
      <c r="U143" s="133">
        <v>2012</v>
      </c>
      <c r="V143" s="133">
        <v>2013</v>
      </c>
      <c r="W143" s="133">
        <v>2014</v>
      </c>
      <c r="X143" s="133">
        <v>2015</v>
      </c>
      <c r="Y143" s="133">
        <v>2016</v>
      </c>
      <c r="Z143" s="133">
        <v>2017</v>
      </c>
      <c r="AA143" s="133">
        <v>2018</v>
      </c>
      <c r="AB143" s="133">
        <v>2019</v>
      </c>
      <c r="AC143" s="133">
        <v>2020</v>
      </c>
      <c r="AD143" s="133">
        <v>2021</v>
      </c>
      <c r="AE143" s="133">
        <v>2022</v>
      </c>
      <c r="AF143" s="133">
        <v>2023</v>
      </c>
    </row>
    <row r="144" spans="1:33" ht="13.5">
      <c r="A144" s="133">
        <v>142</v>
      </c>
      <c r="B144" s="88" t="s">
        <v>635</v>
      </c>
      <c r="C144" t="s">
        <v>232</v>
      </c>
      <c r="D144">
        <v>3.0516619943932701E-2</v>
      </c>
      <c r="E144">
        <v>4.2859210852841403E-2</v>
      </c>
      <c r="F144">
        <v>4.2867837705519003E-2</v>
      </c>
      <c r="G144">
        <v>4.7651380896437702E-2</v>
      </c>
      <c r="H144">
        <v>5.0487766154497501E-2</v>
      </c>
      <c r="I144">
        <v>5.0224555109497498E-2</v>
      </c>
      <c r="J144">
        <v>4.8210967935271201E-2</v>
      </c>
      <c r="K144">
        <v>4.93774837279356E-2</v>
      </c>
      <c r="L144">
        <v>4.8998784459294502E-2</v>
      </c>
      <c r="M144">
        <v>6.3170912940362103E-2</v>
      </c>
      <c r="N144">
        <v>5.03754429503981E-2</v>
      </c>
      <c r="O144">
        <v>6.13412270275875E-2</v>
      </c>
      <c r="P144">
        <v>7.1486155522785394E-2</v>
      </c>
      <c r="Q144">
        <v>0.110790386293994</v>
      </c>
      <c r="R144">
        <v>0.10330174386118</v>
      </c>
      <c r="S144">
        <v>9.8014015087237505E-2</v>
      </c>
      <c r="T144">
        <v>0.108529045567304</v>
      </c>
      <c r="U144">
        <v>0.11009741937259</v>
      </c>
      <c r="V144">
        <v>0.11173803001040999</v>
      </c>
      <c r="W144">
        <v>0.104216122684772</v>
      </c>
      <c r="X144">
        <v>0.112275771549927</v>
      </c>
      <c r="Y144" s="133">
        <v>0.12812719944634501</v>
      </c>
      <c r="Z144" s="133">
        <v>0.109224813206569</v>
      </c>
      <c r="AA144" s="133">
        <v>0.110529229411945</v>
      </c>
      <c r="AB144" s="133">
        <v>0.109769557495372</v>
      </c>
      <c r="AC144" s="133">
        <v>0.10646518876906599</v>
      </c>
      <c r="AD144" s="133">
        <v>0.10618925132594299</v>
      </c>
      <c r="AE144">
        <v>0.10639755678391299</v>
      </c>
      <c r="AF144" s="133">
        <v>0.1065078890538</v>
      </c>
    </row>
    <row r="145" spans="1:32" ht="13.5">
      <c r="A145" s="133">
        <v>143</v>
      </c>
      <c r="B145" s="88" t="s">
        <v>636</v>
      </c>
      <c r="C145" t="s">
        <v>233</v>
      </c>
      <c r="D145">
        <v>2.6732078494192998E-2</v>
      </c>
      <c r="E145">
        <v>4.0954069815534698E-2</v>
      </c>
      <c r="F145">
        <v>7.0128410315855497E-2</v>
      </c>
      <c r="G145">
        <v>6.0536428983891201E-2</v>
      </c>
      <c r="H145">
        <v>7.0040750083793402E-2</v>
      </c>
      <c r="I145">
        <v>7.2287880643250202E-2</v>
      </c>
      <c r="J145">
        <v>7.6625711717111106E-2</v>
      </c>
      <c r="K145">
        <v>7.7525170901941096E-2</v>
      </c>
      <c r="L145">
        <v>7.0971930467802105E-2</v>
      </c>
      <c r="M145">
        <v>9.2590820720051301E-2</v>
      </c>
      <c r="N145">
        <v>0.12023640084192801</v>
      </c>
      <c r="O145">
        <v>0.13057735692256101</v>
      </c>
      <c r="P145">
        <v>0.14442166486796901</v>
      </c>
      <c r="Q145">
        <v>0.13836806056141901</v>
      </c>
      <c r="R145">
        <v>0.14071539173632699</v>
      </c>
      <c r="S145">
        <v>0.13663649476266099</v>
      </c>
      <c r="T145">
        <v>0.143474015557844</v>
      </c>
      <c r="U145">
        <v>0.144838133730368</v>
      </c>
      <c r="V145">
        <v>0.13630470046391899</v>
      </c>
      <c r="W145">
        <v>0.14420380041769401</v>
      </c>
      <c r="X145">
        <v>0.13999060322034901</v>
      </c>
      <c r="Y145" s="133">
        <v>0.13007027942794899</v>
      </c>
      <c r="Z145" s="133">
        <v>0.14915863028191101</v>
      </c>
      <c r="AA145" s="133">
        <v>0.14523901916038601</v>
      </c>
      <c r="AB145" s="133">
        <v>0.142361574769587</v>
      </c>
      <c r="AC145" s="133">
        <v>0.143052935151466</v>
      </c>
      <c r="AD145" s="133">
        <v>0.14253412548466099</v>
      </c>
      <c r="AE145">
        <v>0.142008880137348</v>
      </c>
      <c r="AF145" s="133">
        <v>0.14164103435706701</v>
      </c>
    </row>
    <row r="146" spans="1:32" ht="13.5">
      <c r="A146" s="133">
        <v>144</v>
      </c>
      <c r="B146" s="88" t="s">
        <v>637</v>
      </c>
      <c r="C146" t="s">
        <v>234</v>
      </c>
      <c r="D146">
        <v>3.0356427713255901E-2</v>
      </c>
      <c r="E146">
        <v>8.9699313425428001E-3</v>
      </c>
      <c r="F146">
        <v>5.0560601370383297E-2</v>
      </c>
      <c r="G146">
        <v>5.1671611477270403E-2</v>
      </c>
      <c r="H146">
        <v>6.1178047876938202E-2</v>
      </c>
      <c r="I146">
        <v>7.9396861854755696E-2</v>
      </c>
      <c r="J146">
        <v>6.3814803715912499E-2</v>
      </c>
      <c r="K146">
        <v>6.0662309566887403E-2</v>
      </c>
      <c r="L146">
        <v>3.9829100348081299E-2</v>
      </c>
      <c r="M146">
        <v>6.8513787241839097E-2</v>
      </c>
      <c r="N146">
        <v>4.7405803661321702E-2</v>
      </c>
      <c r="O146">
        <v>5.5845179555196502E-2</v>
      </c>
      <c r="P146">
        <v>6.2469915463187101E-2</v>
      </c>
      <c r="Q146">
        <v>5.1135395560122303E-2</v>
      </c>
      <c r="R146">
        <v>6.9053900405594296E-2</v>
      </c>
      <c r="S146">
        <v>7.2259267543927294E-2</v>
      </c>
      <c r="T146">
        <v>8.3396353679080507E-2</v>
      </c>
      <c r="U146">
        <v>7.9114069173410406E-2</v>
      </c>
      <c r="V146">
        <v>8.1583470994343904E-2</v>
      </c>
      <c r="W146">
        <v>7.71616796704548E-2</v>
      </c>
      <c r="X146">
        <v>7.0608107682560095E-2</v>
      </c>
      <c r="Y146" s="133">
        <v>7.0056085422638997E-2</v>
      </c>
      <c r="Z146" s="133">
        <v>7.5940731299122599E-2</v>
      </c>
      <c r="AA146" s="133">
        <v>7.5016809705371196E-2</v>
      </c>
      <c r="AB146" s="133">
        <v>7.4016809705371195E-2</v>
      </c>
      <c r="AC146" s="133">
        <v>7.3016809705371194E-2</v>
      </c>
      <c r="AD146" s="133">
        <v>7.2016809705371193E-2</v>
      </c>
      <c r="AE146">
        <v>7.1016809705371206E-2</v>
      </c>
      <c r="AF146" s="133">
        <v>7.0016809705371205E-2</v>
      </c>
    </row>
    <row r="147" spans="1:32" ht="13.5">
      <c r="A147" s="133">
        <v>145</v>
      </c>
      <c r="B147" s="88" t="s">
        <v>638</v>
      </c>
      <c r="C147" t="s">
        <v>235</v>
      </c>
      <c r="D147">
        <v>1.6371645975170199E-2</v>
      </c>
      <c r="E147">
        <v>1.7916597733476699E-2</v>
      </c>
      <c r="F147">
        <v>1.57389905004028E-2</v>
      </c>
      <c r="G147">
        <v>2.10828139622866E-2</v>
      </c>
      <c r="H147">
        <v>1.8924973979924799E-2</v>
      </c>
      <c r="I147">
        <v>2.31703805687846E-2</v>
      </c>
      <c r="J147">
        <v>2.3291878933173499E-2</v>
      </c>
      <c r="K147">
        <v>2.3590302077647202E-2</v>
      </c>
      <c r="L147">
        <v>2.6010936363349699E-2</v>
      </c>
      <c r="M147">
        <v>4.0936249910935099E-2</v>
      </c>
      <c r="N147">
        <v>3.6898047834340399E-2</v>
      </c>
      <c r="O147">
        <v>3.6464342406875697E-2</v>
      </c>
      <c r="P147">
        <v>4.2489075414651703E-2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 s="133">
        <v>0</v>
      </c>
      <c r="Z147" s="133">
        <v>0</v>
      </c>
      <c r="AA147" s="133">
        <v>0</v>
      </c>
      <c r="AB147" s="133">
        <v>0</v>
      </c>
      <c r="AC147" s="133">
        <v>0</v>
      </c>
      <c r="AD147" s="133">
        <v>0</v>
      </c>
      <c r="AE147">
        <v>0</v>
      </c>
      <c r="AF147" s="133">
        <v>0</v>
      </c>
    </row>
    <row r="148" spans="1:32" ht="13.5">
      <c r="A148" s="133">
        <v>146</v>
      </c>
      <c r="B148" s="115" t="s">
        <v>639</v>
      </c>
      <c r="C148" s="14" t="s">
        <v>236</v>
      </c>
      <c r="D148">
        <v>0.33670717577109799</v>
      </c>
      <c r="E148">
        <v>-5.5178055511223699E-2</v>
      </c>
      <c r="F148">
        <v>-0.491282508024314</v>
      </c>
      <c r="G148">
        <v>0.161891288125043</v>
      </c>
      <c r="H148">
        <v>0.133848857651514</v>
      </c>
      <c r="I148">
        <v>4.2904823367939202E-2</v>
      </c>
      <c r="J148">
        <v>-4.4349377883387199E-2</v>
      </c>
      <c r="K148">
        <v>0.112927791895145</v>
      </c>
      <c r="L148">
        <v>8.7728360191649202E-2</v>
      </c>
      <c r="M148">
        <v>3.4928512663105503E-2</v>
      </c>
      <c r="N148">
        <v>-0.14915432317893701</v>
      </c>
      <c r="O148">
        <v>8.0074885322405295E-2</v>
      </c>
      <c r="P148">
        <v>-6.0751700493613101E-2</v>
      </c>
      <c r="Q148">
        <v>-0.25481626456625101</v>
      </c>
      <c r="R148">
        <v>-0.27072993813411</v>
      </c>
      <c r="S148">
        <v>-0.31348331451792599</v>
      </c>
      <c r="T148">
        <v>0.12542045404740201</v>
      </c>
      <c r="U148">
        <v>0.115866498833144</v>
      </c>
      <c r="V148">
        <v>3.1541276016207903E-2</v>
      </c>
      <c r="W148">
        <v>8.0353466925558295E-2</v>
      </c>
      <c r="X148">
        <v>0.12807950097955001</v>
      </c>
      <c r="Y148" s="133">
        <v>9.0041182594706698E-2</v>
      </c>
      <c r="Z148" s="133">
        <v>3.9151005091968102E-2</v>
      </c>
      <c r="AA148" s="133">
        <v>3.8280402833379398E-2</v>
      </c>
      <c r="AB148" s="133">
        <v>-1.17195971666205E-2</v>
      </c>
      <c r="AC148" s="133">
        <v>-6.1719597166620503E-2</v>
      </c>
      <c r="AD148" s="133">
        <v>-0.11171959716662</v>
      </c>
      <c r="AE148">
        <v>-0.16171959716661999</v>
      </c>
      <c r="AF148" s="133">
        <v>-0.21171959716662</v>
      </c>
    </row>
    <row r="149" spans="1:32" ht="13.5">
      <c r="A149" s="133">
        <v>147</v>
      </c>
      <c r="B149" s="88" t="s">
        <v>640</v>
      </c>
      <c r="C149" t="s">
        <v>246</v>
      </c>
      <c r="E149">
        <v>1.6218425020685E-2</v>
      </c>
      <c r="F149">
        <v>5.5879454259628897E-2</v>
      </c>
      <c r="G149">
        <v>7.0455673653851397E-3</v>
      </c>
      <c r="H149">
        <v>-0.125077496841664</v>
      </c>
      <c r="I149">
        <v>3.6684306032623099E-2</v>
      </c>
      <c r="J149">
        <v>-2.7119572246834801E-2</v>
      </c>
      <c r="K149">
        <v>-2.44416747238623E-2</v>
      </c>
      <c r="L149">
        <v>-0.10006084596971</v>
      </c>
      <c r="M149">
        <v>3.4466182301922603E-2</v>
      </c>
      <c r="N149">
        <v>3.8133135057278902E-2</v>
      </c>
      <c r="O149">
        <v>1.21762210335894E-2</v>
      </c>
      <c r="P149">
        <v>0.102328068767245</v>
      </c>
      <c r="Q149">
        <v>-5.7975611612819E-2</v>
      </c>
      <c r="R149">
        <v>0.12898466792288399</v>
      </c>
      <c r="S149">
        <v>6.1529255033178201E-2</v>
      </c>
      <c r="T149">
        <v>-3.1401325113323601E-2</v>
      </c>
      <c r="U149">
        <v>-6.9561032379215501E-2</v>
      </c>
      <c r="V149">
        <v>7.4053001038308794E-2</v>
      </c>
      <c r="W149">
        <v>-3.2277224800433602E-2</v>
      </c>
      <c r="X149">
        <v>-9.2257728390132202E-2</v>
      </c>
      <c r="Y149" s="133">
        <v>2.49003795148755E-2</v>
      </c>
      <c r="Z149" s="133">
        <v>1.43101808662371E-2</v>
      </c>
      <c r="AA149" s="133">
        <v>-4.6536332135832401E-2</v>
      </c>
      <c r="AB149" s="133">
        <v>-4.6536332135832401E-2</v>
      </c>
      <c r="AC149" s="133">
        <v>-4.6536332135832401E-2</v>
      </c>
      <c r="AD149" s="133">
        <v>-4.6536332135832401E-2</v>
      </c>
      <c r="AE149">
        <v>-4.6536332135832401E-2</v>
      </c>
      <c r="AF149" s="133">
        <v>-4.6536332135832401E-2</v>
      </c>
    </row>
    <row r="150" spans="1:32" ht="13.5">
      <c r="A150" s="133">
        <v>148</v>
      </c>
      <c r="B150" s="88" t="s">
        <v>641</v>
      </c>
      <c r="C150" t="s">
        <v>237</v>
      </c>
      <c r="E150">
        <v>-0.42174820406236901</v>
      </c>
      <c r="F150">
        <v>-0.50694785834449496</v>
      </c>
      <c r="G150">
        <v>0.26261873359249299</v>
      </c>
      <c r="H150">
        <v>0.181433035668259</v>
      </c>
      <c r="I150">
        <v>0.21076346362374801</v>
      </c>
      <c r="J150">
        <v>0.168327084696342</v>
      </c>
      <c r="K150">
        <v>0.100979210238394</v>
      </c>
      <c r="L150">
        <v>-0.17831460159457199</v>
      </c>
      <c r="M150">
        <v>-0.335422869001539</v>
      </c>
      <c r="N150">
        <v>3.93509617481414E-2</v>
      </c>
      <c r="O150">
        <v>0.13521678602595499</v>
      </c>
      <c r="P150">
        <v>0.34864462241852701</v>
      </c>
      <c r="Q150">
        <v>0.44245151342096201</v>
      </c>
      <c r="R150">
        <v>0.391948774956624</v>
      </c>
      <c r="S150">
        <v>0.136283989116226</v>
      </c>
      <c r="T150">
        <v>-6.4982539807092204E-2</v>
      </c>
      <c r="U150">
        <v>-9.7659545488108707E-2</v>
      </c>
      <c r="V150">
        <v>-2.6039514062507398E-2</v>
      </c>
      <c r="W150">
        <v>-0.139335247063687</v>
      </c>
      <c r="X150">
        <v>-2.6376286143038E-2</v>
      </c>
      <c r="Y150" s="133">
        <v>-0.108673991435735</v>
      </c>
      <c r="Z150" s="133">
        <v>-0.24041590255321901</v>
      </c>
      <c r="AA150" s="133">
        <v>-0.27210161594923399</v>
      </c>
      <c r="AB150" s="133">
        <v>-0.39210161594923398</v>
      </c>
      <c r="AC150" s="133">
        <v>-0.51210161594923398</v>
      </c>
      <c r="AD150" s="133">
        <v>-0.63210161594923397</v>
      </c>
      <c r="AE150">
        <v>-0.75210161594923397</v>
      </c>
      <c r="AF150" s="133">
        <v>-0.87210161594923397</v>
      </c>
    </row>
    <row r="151" spans="1:32" ht="13.5">
      <c r="A151" s="133">
        <v>149</v>
      </c>
      <c r="B151" s="88" t="s">
        <v>642</v>
      </c>
      <c r="C151" t="s">
        <v>238</v>
      </c>
      <c r="D151">
        <v>0.24734716582114799</v>
      </c>
      <c r="E151">
        <v>3.8916394931697101E-2</v>
      </c>
      <c r="F151">
        <v>7.9138086059783105E-2</v>
      </c>
      <c r="G151">
        <v>2.6017661763080798E-3</v>
      </c>
      <c r="H151">
        <v>-2.4201250877537901E-2</v>
      </c>
      <c r="I151">
        <v>-1.4363958394204899E-2</v>
      </c>
      <c r="J151">
        <v>-7.9389826840576203E-2</v>
      </c>
      <c r="K151">
        <v>-7.0862486956173795E-2</v>
      </c>
      <c r="L151">
        <v>-2.2100229489509599E-2</v>
      </c>
      <c r="M151">
        <v>4.8788207861688401E-2</v>
      </c>
      <c r="N151">
        <v>4.8708271057659597E-2</v>
      </c>
      <c r="O151">
        <v>0.105765115826065</v>
      </c>
      <c r="P151">
        <v>6.6339400054393496E-2</v>
      </c>
      <c r="Q151">
        <v>1.7729968139528301E-2</v>
      </c>
      <c r="R151" s="152">
        <v>2.2204460492503099E-15</v>
      </c>
      <c r="S151">
        <v>-0.13944027818833701</v>
      </c>
      <c r="T151">
        <v>-9.30667341641465E-2</v>
      </c>
      <c r="U151">
        <v>-3.8775703627685003E-2</v>
      </c>
      <c r="V151">
        <v>-6.5749088187795804E-2</v>
      </c>
      <c r="W151">
        <v>-1.25499206957403E-2</v>
      </c>
      <c r="X151">
        <v>3.6813927171766798E-2</v>
      </c>
      <c r="Y151" s="133">
        <v>6.87612614981533E-3</v>
      </c>
      <c r="Z151" s="133">
        <v>2.41287884687824E-2</v>
      </c>
      <c r="AA151" s="133">
        <v>8.4693425524258195E-2</v>
      </c>
      <c r="AB151" s="133">
        <v>9.4693425524258204E-2</v>
      </c>
      <c r="AC151" s="133">
        <v>0.134693425524258</v>
      </c>
      <c r="AD151" s="133">
        <v>0.12269342552425801</v>
      </c>
      <c r="AE151">
        <v>0.110693425524258</v>
      </c>
      <c r="AF151" s="133">
        <v>9.8693425524258194E-2</v>
      </c>
    </row>
    <row r="152" spans="1:32" ht="13.5">
      <c r="A152" s="133">
        <v>150</v>
      </c>
      <c r="B152" s="88" t="s">
        <v>643</v>
      </c>
      <c r="C152" t="s">
        <v>239</v>
      </c>
      <c r="D152">
        <v>0.124938281695228</v>
      </c>
      <c r="E152">
        <v>-0.789668815587527</v>
      </c>
      <c r="F152">
        <v>2.7275492350373E-2</v>
      </c>
      <c r="G152" s="152">
        <v>-7.7715611723760899E-16</v>
      </c>
      <c r="H152">
        <v>-0.14898982083097101</v>
      </c>
      <c r="I152">
        <v>6.7724178443361996E-2</v>
      </c>
      <c r="J152">
        <v>8.7700542037858001E-2</v>
      </c>
      <c r="K152">
        <v>0.185004867881257</v>
      </c>
      <c r="L152">
        <v>8.5452280675157602E-2</v>
      </c>
      <c r="M152">
        <v>8.0559697962847093E-2</v>
      </c>
      <c r="N152" s="152">
        <v>6.7875740580590899E-2</v>
      </c>
      <c r="O152">
        <v>-5.72675531513945E-2</v>
      </c>
      <c r="P152">
        <v>-0.12648187871106101</v>
      </c>
      <c r="Q152">
        <v>-0.141112925538706</v>
      </c>
      <c r="R152">
        <v>-0.30270117430982602</v>
      </c>
      <c r="S152">
        <v>-0.27026327875203399</v>
      </c>
      <c r="T152">
        <v>-0.35089725987581399</v>
      </c>
      <c r="U152">
        <v>-0.16297807543221901</v>
      </c>
      <c r="V152">
        <v>-2.4256900897784199E-2</v>
      </c>
      <c r="W152">
        <v>9.3376163012614699E-2</v>
      </c>
      <c r="X152">
        <v>0.25836825035498001</v>
      </c>
      <c r="Y152" s="133">
        <v>0.33125561345988103</v>
      </c>
      <c r="Z152" s="133">
        <v>0.37998181358590899</v>
      </c>
      <c r="AA152" s="133">
        <v>0.50227995787848001</v>
      </c>
      <c r="AB152" s="133">
        <v>0.60227995787847999</v>
      </c>
      <c r="AC152" s="133">
        <v>0.68227995787847995</v>
      </c>
      <c r="AD152" s="133">
        <v>0.71727995787847998</v>
      </c>
      <c r="AE152" s="152">
        <v>0.75227995787848001</v>
      </c>
      <c r="AF152" s="133">
        <v>0.78727995787848004</v>
      </c>
    </row>
    <row r="153" spans="1:32" s="133" customFormat="1" ht="13.5">
      <c r="A153" s="133">
        <v>151</v>
      </c>
      <c r="B153" s="88" t="s">
        <v>653</v>
      </c>
      <c r="C153" s="18" t="s">
        <v>250</v>
      </c>
      <c r="D153" s="133">
        <v>-1.91975376372817E-2</v>
      </c>
      <c r="E153" s="133">
        <v>0.131474591218875</v>
      </c>
      <c r="F153" s="133">
        <v>-0.214379669399132</v>
      </c>
      <c r="G153" s="152">
        <v>0.14210098295940601</v>
      </c>
      <c r="H153" s="133">
        <v>-4.81810470351463E-2</v>
      </c>
      <c r="I153" s="133">
        <v>-9.2681434759994005E-2</v>
      </c>
      <c r="J153" s="133">
        <v>-3.6716129390447903E-2</v>
      </c>
      <c r="K153" s="133">
        <v>-5.6307022775979399E-3</v>
      </c>
      <c r="L153" s="133">
        <v>8.2395898035769799E-2</v>
      </c>
      <c r="M153" s="133">
        <v>8.6072031342782698E-2</v>
      </c>
      <c r="N153" s="152">
        <v>8.8245791708169097E-2</v>
      </c>
      <c r="O153" s="133">
        <v>-6.0660852958623196E-3</v>
      </c>
      <c r="P153" s="133">
        <v>5.8898739324993399E-2</v>
      </c>
      <c r="Q153" s="133">
        <v>-0.12776602471969201</v>
      </c>
      <c r="R153" s="152">
        <v>-1.11022302462515E-16</v>
      </c>
      <c r="S153" s="133">
        <v>-0.33654745518337498</v>
      </c>
      <c r="T153" s="133">
        <v>-0.138207536809237</v>
      </c>
      <c r="U153" s="133">
        <v>3.12474781040517E-2</v>
      </c>
      <c r="V153" s="133">
        <v>-0.13251632594226601</v>
      </c>
      <c r="W153" s="133">
        <v>2.6176070071982398E-2</v>
      </c>
      <c r="X153" s="133">
        <v>8.3747085337753602E-2</v>
      </c>
      <c r="Y153" s="133">
        <v>0.159699036815727</v>
      </c>
      <c r="Z153" s="133">
        <v>0.10564026926198899</v>
      </c>
      <c r="AA153" s="133">
        <v>0.149349688447417</v>
      </c>
      <c r="AB153" s="133">
        <v>0.119349688447417</v>
      </c>
      <c r="AC153" s="133">
        <v>0.119349688447417</v>
      </c>
      <c r="AD153" s="133">
        <v>0.119349688447417</v>
      </c>
      <c r="AE153" s="133">
        <v>0.119349688447417</v>
      </c>
      <c r="AF153" s="133">
        <v>0.119349688447417</v>
      </c>
    </row>
    <row r="154" spans="1:32" ht="13.5">
      <c r="A154" s="133">
        <v>152</v>
      </c>
      <c r="B154" s="88" t="s">
        <v>644</v>
      </c>
      <c r="C154" t="s">
        <v>240</v>
      </c>
      <c r="D154">
        <v>0</v>
      </c>
      <c r="E154">
        <v>0.199892942431976</v>
      </c>
      <c r="F154">
        <v>0.17011436671574401</v>
      </c>
      <c r="G154">
        <v>-4.0552132028519997E-2</v>
      </c>
      <c r="H154">
        <v>-0.158543217376201</v>
      </c>
      <c r="I154">
        <v>4.1602655377308999E-2</v>
      </c>
      <c r="J154">
        <v>-7.2520662561632504E-2</v>
      </c>
      <c r="K154">
        <v>-0.11267069718095001</v>
      </c>
      <c r="L154" s="152">
        <v>4.3853809472693597E-15</v>
      </c>
      <c r="M154">
        <v>-1.7238549628900899E-2</v>
      </c>
      <c r="N154">
        <v>-4.81470370262502E-2</v>
      </c>
      <c r="O154">
        <v>-3.4596259353046097E-2</v>
      </c>
      <c r="P154">
        <v>2.7624170433471401E-2</v>
      </c>
      <c r="Q154">
        <v>-0.23884284070959</v>
      </c>
      <c r="R154">
        <v>2.13243306264237E-2</v>
      </c>
      <c r="S154" s="152">
        <v>3.1818417909176798E-2</v>
      </c>
      <c r="T154">
        <v>3.6241319891017199E-2</v>
      </c>
      <c r="U154">
        <v>-5.3115657837747202E-2</v>
      </c>
      <c r="V154">
        <v>0.15633652174070201</v>
      </c>
      <c r="W154">
        <v>9.0351368347272407E-2</v>
      </c>
      <c r="X154">
        <v>-5.4553421124553199E-2</v>
      </c>
      <c r="Y154" s="133">
        <v>-3.7106941783068802E-2</v>
      </c>
      <c r="Z154" s="133">
        <v>4.6490216415455303E-2</v>
      </c>
      <c r="AA154" s="133">
        <v>4.6091106722141298E-2</v>
      </c>
      <c r="AB154" s="133">
        <v>4.6091106722141298E-2</v>
      </c>
      <c r="AC154" s="133">
        <v>4.6091106722141298E-2</v>
      </c>
      <c r="AD154" s="133">
        <v>4.6091106722141298E-2</v>
      </c>
      <c r="AE154">
        <v>4.6091106722141298E-2</v>
      </c>
      <c r="AF154" s="133">
        <v>4.6091106722141298E-2</v>
      </c>
    </row>
    <row r="155" spans="1:32" ht="13.5">
      <c r="A155" s="133">
        <v>153</v>
      </c>
      <c r="B155" s="88" t="s">
        <v>645</v>
      </c>
      <c r="C155" t="s">
        <v>247</v>
      </c>
      <c r="D155">
        <v>-0.110762287552449</v>
      </c>
      <c r="E155">
        <v>-0.117103373546673</v>
      </c>
      <c r="F155">
        <v>-7.4414479149561605E-2</v>
      </c>
      <c r="G155">
        <v>-0.10238945669435601</v>
      </c>
      <c r="H155">
        <v>-4.7024192776566102E-2</v>
      </c>
      <c r="I155">
        <v>-4.5061080070724797E-2</v>
      </c>
      <c r="J155">
        <v>7.5413963633547104E-2</v>
      </c>
      <c r="K155">
        <v>9.1809739865671897E-2</v>
      </c>
      <c r="L155">
        <v>0.16026649465301099</v>
      </c>
      <c r="M155">
        <v>3.6265066643223098E-2</v>
      </c>
      <c r="N155">
        <v>1.45966794460372E-2</v>
      </c>
      <c r="O155">
        <v>7.8349571611927099E-2</v>
      </c>
      <c r="P155">
        <v>2.78548336172064E-2</v>
      </c>
      <c r="Q155">
        <v>0.21660731068870001</v>
      </c>
      <c r="R155">
        <v>0.11935018510845299</v>
      </c>
      <c r="S155">
        <v>9.9467767621903402E-2</v>
      </c>
      <c r="T155">
        <v>-3.6811281476656901E-3</v>
      </c>
      <c r="U155">
        <v>2.85588946144959E-2</v>
      </c>
      <c r="V155">
        <v>-8.5569108756777201E-2</v>
      </c>
      <c r="W155">
        <v>-8.4287367834406199E-2</v>
      </c>
      <c r="X155">
        <v>2.16154069531449E-3</v>
      </c>
      <c r="Y155" s="133">
        <v>8.1648676058358408E-3</v>
      </c>
      <c r="Z155" s="133">
        <v>-0.12416893884902599</v>
      </c>
      <c r="AA155" s="133">
        <v>-0.164405502427137</v>
      </c>
      <c r="AB155" s="133">
        <v>-0.194405502427137</v>
      </c>
      <c r="AC155" s="133">
        <v>-0.224405502427136</v>
      </c>
      <c r="AD155" s="133">
        <v>-0.254405502427136</v>
      </c>
      <c r="AE155">
        <v>-0.28440550242713702</v>
      </c>
      <c r="AF155" s="133">
        <v>-0.314405502427136</v>
      </c>
    </row>
    <row r="156" spans="1:32" ht="13.5">
      <c r="A156" s="133">
        <v>154</v>
      </c>
      <c r="B156" s="88" t="s">
        <v>646</v>
      </c>
      <c r="C156" t="s">
        <v>241</v>
      </c>
      <c r="D156">
        <v>0.32116546837826399</v>
      </c>
      <c r="E156">
        <v>-0.18177927560013299</v>
      </c>
      <c r="F156">
        <v>-0.13595046371772199</v>
      </c>
      <c r="G156">
        <v>-0.372835843032291</v>
      </c>
      <c r="H156">
        <v>7.6680133840631395E-2</v>
      </c>
      <c r="I156">
        <v>-6.1180187898406999E-2</v>
      </c>
      <c r="J156">
        <v>-0.118312274526139</v>
      </c>
      <c r="K156">
        <v>-2.0760872244187101E-2</v>
      </c>
      <c r="L156">
        <v>0.12788084359736801</v>
      </c>
      <c r="M156">
        <v>0.14199251315970601</v>
      </c>
      <c r="N156">
        <v>0.207824564057454</v>
      </c>
      <c r="O156">
        <v>0.120554916468465</v>
      </c>
      <c r="P156">
        <v>7.2904997183175793E-2</v>
      </c>
      <c r="Q156">
        <v>5.9045002507577297E-3</v>
      </c>
      <c r="R156">
        <v>-0.106006648781355</v>
      </c>
      <c r="S156">
        <v>2.9391860596123101E-2</v>
      </c>
      <c r="T156">
        <v>8.2034687499477496E-2</v>
      </c>
      <c r="U156">
        <v>3.7412064532517199E-2</v>
      </c>
      <c r="V156">
        <v>0.16634849265382501</v>
      </c>
      <c r="W156">
        <v>6.2466249692268001E-2</v>
      </c>
      <c r="X156">
        <v>-0.120337547480033</v>
      </c>
      <c r="Y156" s="133">
        <v>-0.23764068086669601</v>
      </c>
      <c r="Z156" s="133">
        <v>-0.100908648219633</v>
      </c>
      <c r="AA156" s="133">
        <v>1.1150909517671701E-3</v>
      </c>
      <c r="AB156" s="133">
        <v>9.1115090951767105E-2</v>
      </c>
      <c r="AC156" s="133">
        <v>0.141115090951767</v>
      </c>
      <c r="AD156" s="133">
        <v>0.141115090951767</v>
      </c>
      <c r="AE156">
        <v>0.141115090951767</v>
      </c>
      <c r="AF156" s="133">
        <v>0.141115090951767</v>
      </c>
    </row>
    <row r="157" spans="1:32" ht="13.5">
      <c r="A157" s="133">
        <v>155</v>
      </c>
      <c r="B157" s="88" t="s">
        <v>647</v>
      </c>
      <c r="C157" t="s">
        <v>242</v>
      </c>
      <c r="D157">
        <v>4.3840608803530296E-3</v>
      </c>
      <c r="E157">
        <v>-0.41636669961033501</v>
      </c>
      <c r="F157">
        <v>7.2888424284072101E-3</v>
      </c>
      <c r="G157" s="152">
        <v>-2.2204460492503101E-16</v>
      </c>
      <c r="H157">
        <v>-0.11064315284312699</v>
      </c>
      <c r="I157">
        <v>0.30508968417108201</v>
      </c>
      <c r="J157">
        <v>0.17512659478995901</v>
      </c>
      <c r="K157">
        <v>0.114946851254089</v>
      </c>
      <c r="L157">
        <v>-2.4178923474677601E-2</v>
      </c>
      <c r="M157">
        <v>-1.8119347219772201E-2</v>
      </c>
      <c r="N157" s="152">
        <v>-1.66031473261607E-3</v>
      </c>
      <c r="O157">
        <v>-1.7298570168610201E-2</v>
      </c>
      <c r="P157">
        <v>-0.106862112866768</v>
      </c>
      <c r="Q157">
        <v>-6.7048097608144799E-2</v>
      </c>
      <c r="R157">
        <v>6.8951593519060203E-2</v>
      </c>
      <c r="S157">
        <v>7.83668608018038E-2</v>
      </c>
      <c r="T157">
        <v>9.6370860880372805E-2</v>
      </c>
      <c r="U157">
        <v>0.12987591953354</v>
      </c>
      <c r="V157">
        <v>0.16475756097612301</v>
      </c>
      <c r="W157">
        <v>3.5009206780716402E-2</v>
      </c>
      <c r="X157">
        <v>-7.8212884685808198E-2</v>
      </c>
      <c r="Y157" s="133">
        <v>-0.12561750210630099</v>
      </c>
      <c r="Z157" s="133">
        <v>-8.4357519805211695E-2</v>
      </c>
      <c r="AA157" s="133">
        <v>-0.129802910894118</v>
      </c>
      <c r="AB157" s="133">
        <v>-0.21980291089411799</v>
      </c>
      <c r="AC157" s="133">
        <v>-0.26980291089411801</v>
      </c>
      <c r="AD157" s="133">
        <v>-0.319802910894118</v>
      </c>
      <c r="AE157" s="152">
        <v>-0.36980291089411799</v>
      </c>
      <c r="AF157" s="133">
        <v>-0.41980291089411798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DW96"/>
  <sheetViews>
    <sheetView tabSelected="1" zoomScaleNormal="100" zoomScaleSheetLayoutView="100" workbookViewId="0">
      <pane xSplit="1" ySplit="7" topLeftCell="W8" activePane="bottomRight" state="frozen"/>
      <selection activeCell="AF5" sqref="AF5:AJ5"/>
      <selection pane="topRight" activeCell="AF5" sqref="AF5:AJ5"/>
      <selection pane="bottomLeft" activeCell="AF5" sqref="AF5:AJ5"/>
      <selection pane="bottomRight" activeCell="Z94" sqref="Z94"/>
    </sheetView>
  </sheetViews>
  <sheetFormatPr defaultRowHeight="12.75"/>
  <cols>
    <col min="1" max="1" width="66.85546875" style="18" customWidth="1"/>
    <col min="2" max="11" width="9.140625" style="18" hidden="1" customWidth="1"/>
    <col min="12" max="17" width="9.140625" style="46" hidden="1" customWidth="1"/>
    <col min="18" max="22" width="9.140625" style="18" hidden="1" customWidth="1"/>
    <col min="23" max="30" width="9.140625" style="18" customWidth="1"/>
    <col min="31" max="16384" width="9.140625" style="18"/>
  </cols>
  <sheetData>
    <row r="1" spans="1:127" ht="13.5">
      <c r="A1" s="47"/>
      <c r="B1" s="47"/>
      <c r="M1" s="125"/>
      <c r="N1" s="125"/>
      <c r="O1" s="125"/>
      <c r="P1" s="126"/>
      <c r="Q1" s="126"/>
      <c r="R1" s="127"/>
      <c r="S1" s="127"/>
      <c r="T1" s="3"/>
      <c r="U1" s="3"/>
      <c r="V1" s="3"/>
      <c r="W1" s="3"/>
      <c r="X1" s="3"/>
      <c r="Y1" s="3"/>
      <c r="Z1" s="3"/>
      <c r="AB1" s="3"/>
      <c r="AD1" s="3" t="s">
        <v>257</v>
      </c>
    </row>
    <row r="2" spans="1:127" ht="18.75">
      <c r="A2" s="29" t="s">
        <v>254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127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127" ht="3.7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95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134"/>
      <c r="AA4" s="49"/>
      <c r="AB4" s="49"/>
      <c r="AC4" s="49"/>
      <c r="AD4" s="49"/>
    </row>
    <row r="5" spans="1:127">
      <c r="C5" s="46">
        <v>1996</v>
      </c>
      <c r="D5" s="46">
        <f t="shared" ref="D5:K5" si="0">C5+1</f>
        <v>1997</v>
      </c>
      <c r="E5" s="46">
        <f t="shared" si="0"/>
        <v>1998</v>
      </c>
      <c r="F5" s="46">
        <f t="shared" si="0"/>
        <v>1999</v>
      </c>
      <c r="G5" s="46">
        <f t="shared" si="0"/>
        <v>2000</v>
      </c>
      <c r="H5" s="46">
        <f t="shared" si="0"/>
        <v>2001</v>
      </c>
      <c r="I5" s="46">
        <f t="shared" si="0"/>
        <v>2002</v>
      </c>
      <c r="J5" s="46">
        <f t="shared" si="0"/>
        <v>2003</v>
      </c>
      <c r="K5" s="107">
        <f t="shared" si="0"/>
        <v>2004</v>
      </c>
      <c r="L5" s="107">
        <f>K5+1</f>
        <v>2005</v>
      </c>
      <c r="M5" s="107">
        <v>2006</v>
      </c>
      <c r="N5" s="107">
        <v>2007</v>
      </c>
      <c r="O5" s="107">
        <v>2008</v>
      </c>
      <c r="P5" s="107">
        <f t="shared" ref="P5:AD5" si="1">O5+1</f>
        <v>2009</v>
      </c>
      <c r="Q5" s="107">
        <f t="shared" si="1"/>
        <v>2010</v>
      </c>
      <c r="R5" s="107">
        <f t="shared" si="1"/>
        <v>2011</v>
      </c>
      <c r="S5" s="107">
        <f t="shared" si="1"/>
        <v>2012</v>
      </c>
      <c r="T5" s="107">
        <f t="shared" si="1"/>
        <v>2013</v>
      </c>
      <c r="U5" s="107">
        <f t="shared" si="1"/>
        <v>2014</v>
      </c>
      <c r="V5" s="107">
        <f t="shared" si="1"/>
        <v>2015</v>
      </c>
      <c r="W5" s="107">
        <f t="shared" si="1"/>
        <v>2016</v>
      </c>
      <c r="X5" s="107">
        <f t="shared" si="1"/>
        <v>2017</v>
      </c>
      <c r="Y5" s="107">
        <f t="shared" si="1"/>
        <v>2018</v>
      </c>
      <c r="Z5" s="135">
        <f t="shared" si="1"/>
        <v>2019</v>
      </c>
      <c r="AA5" s="107">
        <f t="shared" si="1"/>
        <v>2020</v>
      </c>
      <c r="AB5" s="107">
        <f t="shared" si="1"/>
        <v>2021</v>
      </c>
      <c r="AC5" s="107">
        <f t="shared" si="1"/>
        <v>2022</v>
      </c>
      <c r="AD5" s="107">
        <f t="shared" si="1"/>
        <v>2023</v>
      </c>
    </row>
    <row r="6" spans="1:127" ht="13.5">
      <c r="A6" s="54"/>
      <c r="B6" s="54"/>
      <c r="C6" s="7" t="s">
        <v>256</v>
      </c>
      <c r="D6" s="53" t="s">
        <v>256</v>
      </c>
      <c r="E6" s="53" t="s">
        <v>256</v>
      </c>
      <c r="F6" s="53" t="s">
        <v>256</v>
      </c>
      <c r="G6" s="53" t="s">
        <v>256</v>
      </c>
      <c r="H6" s="53" t="s">
        <v>256</v>
      </c>
      <c r="I6" s="53" t="s">
        <v>256</v>
      </c>
      <c r="J6" s="53" t="s">
        <v>256</v>
      </c>
      <c r="K6" s="53" t="s">
        <v>256</v>
      </c>
      <c r="L6" s="53" t="s">
        <v>256</v>
      </c>
      <c r="M6" s="53" t="s">
        <v>256</v>
      </c>
      <c r="N6" s="53" t="s">
        <v>256</v>
      </c>
      <c r="O6" s="53" t="s">
        <v>256</v>
      </c>
      <c r="P6" s="53" t="s">
        <v>256</v>
      </c>
      <c r="Q6" s="7" t="s">
        <v>256</v>
      </c>
      <c r="R6" s="53" t="s">
        <v>256</v>
      </c>
      <c r="S6" s="53" t="s">
        <v>256</v>
      </c>
      <c r="T6" s="53" t="s">
        <v>256</v>
      </c>
      <c r="U6" s="53" t="s">
        <v>256</v>
      </c>
      <c r="V6" s="53" t="s">
        <v>256</v>
      </c>
      <c r="W6" s="53" t="s">
        <v>256</v>
      </c>
      <c r="X6" s="53" t="s">
        <v>256</v>
      </c>
      <c r="Y6" s="53" t="s">
        <v>256</v>
      </c>
      <c r="Z6" s="102" t="s">
        <v>320</v>
      </c>
      <c r="AA6" s="53" t="s">
        <v>321</v>
      </c>
      <c r="AB6" s="53" t="s">
        <v>321</v>
      </c>
      <c r="AC6" s="53" t="s">
        <v>321</v>
      </c>
      <c r="AD6" s="53" t="s">
        <v>321</v>
      </c>
    </row>
    <row r="7" spans="1:127" ht="3" customHeight="1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37"/>
      <c r="AA7" s="124"/>
      <c r="AB7" s="124"/>
      <c r="AC7" s="124"/>
      <c r="AD7" s="124"/>
    </row>
    <row r="8" spans="1:127" ht="6.75" customHeight="1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134"/>
      <c r="AA8" s="49"/>
      <c r="AB8" s="49"/>
      <c r="AC8" s="49"/>
      <c r="AD8" s="49"/>
    </row>
    <row r="9" spans="1:127" ht="13.5">
      <c r="A9" s="67" t="s">
        <v>263</v>
      </c>
      <c r="B9" s="19"/>
      <c r="K9" s="46"/>
      <c r="Q9" s="153"/>
      <c r="R9" s="46"/>
      <c r="S9" s="46"/>
      <c r="T9" s="46"/>
      <c r="U9" s="46"/>
      <c r="V9" s="46"/>
      <c r="W9" s="46"/>
      <c r="X9" s="46"/>
      <c r="Y9" s="46"/>
      <c r="Z9" s="138"/>
    </row>
    <row r="10" spans="1:127" ht="6.75" customHeight="1">
      <c r="A10" s="19"/>
      <c r="B10" s="19"/>
      <c r="K10" s="46"/>
      <c r="R10" s="46"/>
      <c r="S10" s="46"/>
      <c r="T10" s="46"/>
      <c r="U10" s="46"/>
      <c r="V10" s="46"/>
      <c r="W10" s="46"/>
      <c r="X10" s="46"/>
      <c r="Y10" s="46"/>
      <c r="Z10" s="138"/>
    </row>
    <row r="11" spans="1:127" ht="13.5">
      <c r="A11" s="67" t="s">
        <v>264</v>
      </c>
      <c r="B11" s="19"/>
      <c r="K11" s="46"/>
      <c r="M11" s="96"/>
      <c r="R11" s="46"/>
      <c r="S11" s="46"/>
      <c r="T11" s="46"/>
      <c r="U11" s="46"/>
      <c r="V11" s="46"/>
      <c r="W11" s="46"/>
      <c r="X11" s="46"/>
      <c r="Y11" s="46"/>
      <c r="Z11" s="138"/>
    </row>
    <row r="12" spans="1:127" ht="13.5">
      <c r="A12" s="68" t="s">
        <v>265</v>
      </c>
      <c r="B12" s="20"/>
      <c r="C12" s="12">
        <f>NatAcc!C23/NatAcc!B23-1</f>
        <v>0.54924926186324541</v>
      </c>
      <c r="D12" s="12">
        <f>NatAcc!D23/NatAcc!C23-1</f>
        <v>0.17744751238614032</v>
      </c>
      <c r="E12" s="12">
        <f>NatAcc!E23/NatAcc!D23-1</f>
        <v>0.10256498152438498</v>
      </c>
      <c r="F12" s="12">
        <f>NatAcc!F23/NatAcc!E23-1</f>
        <v>0.12874950226526383</v>
      </c>
      <c r="G12" s="12">
        <f>NatAcc!G23/NatAcc!F23-1</f>
        <v>6.6040042730570958E-2</v>
      </c>
      <c r="H12" s="12">
        <f>NatAcc!H23/NatAcc!G23-1</f>
        <v>0.10440762895373523</v>
      </c>
      <c r="I12" s="12">
        <f>NatAcc!I23/NatAcc!H23-1</f>
        <v>0.11717531790725677</v>
      </c>
      <c r="J12" s="12">
        <f>NatAcc!J23/NatAcc!I23-1</f>
        <v>0.14861359486588976</v>
      </c>
      <c r="K12" s="45">
        <f>NatAcc!K23/NatAcc!J23-1</f>
        <v>0.1471495848663249</v>
      </c>
      <c r="L12" s="45">
        <f>NatAcc!L23/NatAcc!K23-1</f>
        <v>0.18287794411810632</v>
      </c>
      <c r="M12" s="45">
        <f>NatAcc!M23/NatAcc!L23-1</f>
        <v>0.18664327710121698</v>
      </c>
      <c r="N12" s="45">
        <f>NatAcc!N23/NatAcc!M23-1</f>
        <v>0.23233399085319384</v>
      </c>
      <c r="O12" s="45">
        <f>NatAcc!O23/NatAcc!N23-1</f>
        <v>0.12246090405540966</v>
      </c>
      <c r="P12" s="45">
        <f>NatAcc!P23/NatAcc!O23-1</f>
        <v>-5.7085511916207254E-2</v>
      </c>
      <c r="Q12" s="45">
        <f>NatAcc!Q23/NatAcc!P23-1</f>
        <v>0.15330905229988767</v>
      </c>
      <c r="R12" s="45">
        <f>NatAcc!R23/NatAcc!Q23-1</f>
        <v>0.17357947782377559</v>
      </c>
      <c r="S12" s="45">
        <f>NatAcc!S23/NatAcc!R23-1</f>
        <v>7.4897220039942258E-2</v>
      </c>
      <c r="T12" s="45">
        <f>NatAcc!T23/NatAcc!S23-1</f>
        <v>2.5989352150927791E-2</v>
      </c>
      <c r="U12" s="45">
        <f>NatAcc!U23/NatAcc!T23-1</f>
        <v>8.5785997077504339E-2</v>
      </c>
      <c r="V12" s="45">
        <f>NatAcc!V23/NatAcc!U23-1</f>
        <v>8.9366426079113825E-2</v>
      </c>
      <c r="W12" s="45">
        <f>NatAcc!W23/NatAcc!V23-1</f>
        <v>7.1574768975270375E-2</v>
      </c>
      <c r="X12" s="45">
        <f>NatAcc!X23/NatAcc!W23-1</f>
        <v>0.1122050961369403</v>
      </c>
      <c r="Y12" s="45">
        <f>NatAcc!Y23/NatAcc!X23-1</f>
        <v>8.5366639349122364E-2</v>
      </c>
      <c r="Z12" s="139">
        <f>NatAcc!Z23/NatAcc!Y23-1</f>
        <v>9.2025207802788112E-2</v>
      </c>
      <c r="AA12" s="12">
        <f>NatAcc!AA23/NatAcc!Z23-1</f>
        <v>8.150013672148182E-2</v>
      </c>
      <c r="AB12" s="12">
        <f>NatAcc!AB23/NatAcc!AA23-1</f>
        <v>8.6649536046858877E-2</v>
      </c>
      <c r="AC12" s="12">
        <f>NatAcc!AC23/NatAcc!AB23-1</f>
        <v>8.6650230283501051E-2</v>
      </c>
      <c r="AD12" s="12">
        <f>NatAcc!AD23/NatAcc!AC23-1</f>
        <v>8.6650011623432555E-2</v>
      </c>
    </row>
    <row r="13" spans="1:127" ht="15">
      <c r="A13" s="68" t="s">
        <v>266</v>
      </c>
      <c r="B13" s="20"/>
      <c r="C13" s="12">
        <f>NatAcc!C42</f>
        <v>0.10496298396815851</v>
      </c>
      <c r="D13" s="12">
        <f>NatAcc!D42</f>
        <v>0.10519039598065394</v>
      </c>
      <c r="E13" s="12">
        <f>NatAcc!E42</f>
        <v>3.1049044635232725E-2</v>
      </c>
      <c r="F13" s="12">
        <f>NatAcc!F42</f>
        <v>2.8692566559259891E-2</v>
      </c>
      <c r="G13" s="12">
        <f>NatAcc!G42</f>
        <v>1.8383411466728949E-2</v>
      </c>
      <c r="H13" s="12">
        <f>NatAcc!H42</f>
        <v>4.8054517419090503E-2</v>
      </c>
      <c r="I13" s="12">
        <f>NatAcc!I42</f>
        <v>5.4738393934931073E-2</v>
      </c>
      <c r="J13" s="12">
        <f>NatAcc!J42</f>
        <v>0.11058101011804911</v>
      </c>
      <c r="K13" s="45">
        <f>NatAcc!K42</f>
        <v>5.8573339249901712E-2</v>
      </c>
      <c r="L13" s="45">
        <f>NatAcc!L42</f>
        <v>9.5996366233887409E-2</v>
      </c>
      <c r="M13" s="45">
        <f>NatAcc!M42</f>
        <v>9.3834821334065843E-2</v>
      </c>
      <c r="N13" s="45">
        <f>NatAcc!N42</f>
        <v>0.12579578861486684</v>
      </c>
      <c r="O13" s="45">
        <f>NatAcc!O42</f>
        <v>2.6131987749369756E-2</v>
      </c>
      <c r="P13" s="45">
        <f>NatAcc!P42</f>
        <v>-3.7414096408482256E-2</v>
      </c>
      <c r="Q13" s="45">
        <f>NatAcc!Q42</f>
        <v>6.2011309605470188E-2</v>
      </c>
      <c r="R13" s="45">
        <f>NatAcc!R42</f>
        <v>7.1854315089858734E-2</v>
      </c>
      <c r="S13" s="45">
        <f>NatAcc!S42</f>
        <v>6.4005183016554223E-2</v>
      </c>
      <c r="T13" s="45">
        <f>NatAcc!T42</f>
        <v>3.3199310024192075E-2</v>
      </c>
      <c r="U13" s="45">
        <f>NatAcc!U42</f>
        <v>4.6233315255198359E-2</v>
      </c>
      <c r="V13" s="45">
        <f>NatAcc!V42</f>
        <v>2.8803188148622594E-2</v>
      </c>
      <c r="W13" s="45">
        <f>NatAcc!W42</f>
        <v>2.8489733760251434E-2</v>
      </c>
      <c r="X13" s="45">
        <f>NatAcc!X42</f>
        <v>4.8332305269000786E-2</v>
      </c>
      <c r="Y13" s="45">
        <f>NatAcc!Y42</f>
        <v>4.7219132369685557E-2</v>
      </c>
      <c r="Z13" s="139">
        <f>NatAcc!Z42</f>
        <v>4.5003377936374989E-2</v>
      </c>
      <c r="AA13" s="12">
        <f>NatAcc!AA42</f>
        <v>5.0000160631773927E-2</v>
      </c>
      <c r="AB13" s="12">
        <f>NatAcc!AB42</f>
        <v>5.4999394080040176E-2</v>
      </c>
      <c r="AC13" s="12">
        <f>NatAcc!AC42</f>
        <v>5.5000306599584325E-2</v>
      </c>
      <c r="AD13" s="12">
        <f>NatAcc!AD42</f>
        <v>5.5000000293268236E-2</v>
      </c>
      <c r="DW13" s="1" t="s">
        <v>687</v>
      </c>
    </row>
    <row r="14" spans="1:127" ht="13.5">
      <c r="A14" s="68" t="s">
        <v>265</v>
      </c>
      <c r="B14" s="20"/>
      <c r="C14" s="13"/>
      <c r="D14" s="13"/>
      <c r="E14" s="13"/>
      <c r="F14" s="13"/>
      <c r="G14" s="13"/>
      <c r="H14" s="13"/>
      <c r="I14" s="13"/>
      <c r="J14" s="13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140"/>
      <c r="AA14" s="13"/>
      <c r="AB14" s="13"/>
      <c r="AC14" s="13"/>
      <c r="AD14" s="13"/>
    </row>
    <row r="15" spans="1:127" ht="13.5">
      <c r="A15" s="71" t="s">
        <v>267</v>
      </c>
      <c r="B15" s="20"/>
      <c r="C15" s="13">
        <f>NatAcc!C23</f>
        <v>3868.4754068725242</v>
      </c>
      <c r="D15" s="13">
        <f>NatAcc!D23</f>
        <v>4554.9267445490159</v>
      </c>
      <c r="E15" s="13">
        <f>NatAcc!E23</f>
        <v>5022.1027219486132</v>
      </c>
      <c r="F15" s="13">
        <f>NatAcc!F23</f>
        <v>5668.6959477245236</v>
      </c>
      <c r="G15" s="13">
        <f>NatAcc!G23</f>
        <v>6043.0568703388662</v>
      </c>
      <c r="H15" s="13">
        <f>NatAcc!H23</f>
        <v>6673.9981098035269</v>
      </c>
      <c r="I15" s="13">
        <f>NatAcc!I23</f>
        <v>7456.025960032186</v>
      </c>
      <c r="J15" s="13">
        <f>NatAcc!J23</f>
        <v>8564.0927813659655</v>
      </c>
      <c r="K15" s="27">
        <f>NatAcc!K23</f>
        <v>9824.2954789006562</v>
      </c>
      <c r="L15" s="27">
        <f>NatAcc!L23</f>
        <v>11620.942438490814</v>
      </c>
      <c r="M15" s="27">
        <f>NatAcc!M23</f>
        <v>13789.913218215346</v>
      </c>
      <c r="N15" s="27">
        <f>NatAcc!N23</f>
        <v>16993.778789722528</v>
      </c>
      <c r="O15" s="27">
        <f>NatAcc!O23</f>
        <v>19074.852303629596</v>
      </c>
      <c r="P15" s="27">
        <f>NatAcc!P23</f>
        <v>17985.954595150855</v>
      </c>
      <c r="Q15" s="27">
        <f>NatAcc!Q23</f>
        <v>20743.364248842241</v>
      </c>
      <c r="R15" s="27">
        <f>NatAcc!R23</f>
        <v>24343.986583464652</v>
      </c>
      <c r="S15" s="27">
        <f>NatAcc!S23</f>
        <v>26167.283503255803</v>
      </c>
      <c r="T15" s="27">
        <f>NatAcc!T23</f>
        <v>26847.354249055083</v>
      </c>
      <c r="U15" s="27">
        <f>NatAcc!U23</f>
        <v>29150.481302203243</v>
      </c>
      <c r="V15" s="27">
        <f>NatAcc!V23</f>
        <v>31755.55563466718</v>
      </c>
      <c r="W15" s="27">
        <f>NatAcc!W23</f>
        <v>34028.452192899829</v>
      </c>
      <c r="X15" s="27">
        <f>NatAcc!X23</f>
        <v>37846.617942595432</v>
      </c>
      <c r="Y15" s="27">
        <f>NatAcc!Y23</f>
        <v>41077.456527085</v>
      </c>
      <c r="Z15" s="140">
        <f>NatAcc!Z23</f>
        <v>44857.617999999995</v>
      </c>
      <c r="AA15" s="13">
        <f>NatAcc!AA23</f>
        <v>48513.52</v>
      </c>
      <c r="AB15" s="13">
        <f>NatAcc!AB23</f>
        <v>52717.194000000003</v>
      </c>
      <c r="AC15" s="13">
        <f>NatAcc!AC23</f>
        <v>57285.151000000005</v>
      </c>
      <c r="AD15" s="13">
        <f>NatAcc!AD23</f>
        <v>62248.910000000091</v>
      </c>
    </row>
    <row r="16" spans="1:127" ht="13.5">
      <c r="A16" s="71" t="s">
        <v>268</v>
      </c>
      <c r="B16" s="20"/>
      <c r="C16" s="13">
        <f>C15/C55</f>
        <v>3064.3134685061918</v>
      </c>
      <c r="D16" s="13">
        <f t="shared" ref="D16:M16" si="2">D15/D55</f>
        <v>3511.5608985771969</v>
      </c>
      <c r="E16" s="13">
        <f t="shared" si="2"/>
        <v>3607.1939402284261</v>
      </c>
      <c r="F16" s="13">
        <f t="shared" si="2"/>
        <v>2800.7118242731167</v>
      </c>
      <c r="G16" s="13">
        <f t="shared" si="2"/>
        <v>3057.0399988078839</v>
      </c>
      <c r="H16" s="13">
        <f t="shared" si="2"/>
        <v>3219.8174901621333</v>
      </c>
      <c r="I16" s="13">
        <f t="shared" si="2"/>
        <v>3398.0513241553022</v>
      </c>
      <c r="J16" s="13">
        <f t="shared" si="2"/>
        <v>3990.9392627103844</v>
      </c>
      <c r="K16" s="27">
        <f t="shared" si="2"/>
        <v>5125.5341815279189</v>
      </c>
      <c r="L16" s="27">
        <f t="shared" si="2"/>
        <v>6411.1681328425575</v>
      </c>
      <c r="M16" s="27">
        <f t="shared" si="2"/>
        <v>7761.9481292716328</v>
      </c>
      <c r="N16" s="27">
        <f t="shared" ref="N16:P16" si="3">N15/N55</f>
        <v>10172.563957540811</v>
      </c>
      <c r="O16" s="27">
        <f t="shared" si="3"/>
        <v>12799.082839638328</v>
      </c>
      <c r="P16" s="27">
        <f t="shared" si="3"/>
        <v>10766.836623908055</v>
      </c>
      <c r="Q16" s="27">
        <f t="shared" ref="Q16:R16" si="4">Q15/Q55</f>
        <v>11638.219089838502</v>
      </c>
      <c r="R16" s="27">
        <f t="shared" si="4"/>
        <v>14434.70401729185</v>
      </c>
      <c r="S16" s="27">
        <f t="shared" ref="S16:T16" si="5">S15/S55</f>
        <v>15846.925118353724</v>
      </c>
      <c r="T16" s="27">
        <f t="shared" si="5"/>
        <v>16140.498192484092</v>
      </c>
      <c r="U16" s="27">
        <f t="shared" ref="U16" si="6">U15/U55</f>
        <v>16509.592079123417</v>
      </c>
      <c r="V16" s="27">
        <f>V15/V55</f>
        <v>13993.24131259081</v>
      </c>
      <c r="W16" s="27">
        <f>W15/W55</f>
        <v>14377.828930719181</v>
      </c>
      <c r="X16" s="27">
        <f t="shared" ref="X16:Y16" si="7">X15/X55</f>
        <v>15081.107731727741</v>
      </c>
      <c r="Y16" s="27">
        <f t="shared" si="7"/>
        <v>16209.777656234783</v>
      </c>
      <c r="Z16" s="140">
        <f t="shared" ref="Z16" si="8">Z15/Z55</f>
        <v>15906.956737588651</v>
      </c>
      <c r="AA16" s="13">
        <f t="shared" ref="AA16:AB16" si="9">AA15/AA55</f>
        <v>16445.261016949149</v>
      </c>
      <c r="AB16" s="13">
        <f t="shared" si="9"/>
        <v>17870.235254237286</v>
      </c>
      <c r="AC16" s="13">
        <f t="shared" ref="AC16:AD16" si="10">AC15/AC55</f>
        <v>19418.695254237289</v>
      </c>
      <c r="AD16" s="13">
        <f t="shared" si="10"/>
        <v>21101.325423728842</v>
      </c>
    </row>
    <row r="17" spans="1:30" ht="13.5">
      <c r="A17" s="68" t="s">
        <v>269</v>
      </c>
      <c r="B17" s="20"/>
      <c r="C17" s="13"/>
      <c r="D17" s="13"/>
      <c r="E17" s="13"/>
      <c r="F17" s="13"/>
      <c r="G17" s="13"/>
      <c r="H17" s="13"/>
      <c r="I17" s="13"/>
      <c r="J17" s="13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140"/>
      <c r="AA17" s="13"/>
      <c r="AB17" s="13"/>
      <c r="AC17" s="13"/>
      <c r="AD17" s="13"/>
    </row>
    <row r="18" spans="1:30" ht="13.5">
      <c r="A18" s="71" t="s">
        <v>270</v>
      </c>
      <c r="B18" s="20"/>
      <c r="C18" s="13">
        <f>NatAcc!C44</f>
        <v>861.25001641862752</v>
      </c>
      <c r="D18" s="13">
        <f>NatAcc!D44</f>
        <v>1047.1306594210837</v>
      </c>
      <c r="E18" s="13">
        <f>NatAcc!E44</f>
        <v>1183.4515575250937</v>
      </c>
      <c r="F18" s="13">
        <f>NatAcc!F44</f>
        <v>1363.5878808384273</v>
      </c>
      <c r="G18" s="13">
        <f>NatAcc!G44</f>
        <v>1482.1836409815783</v>
      </c>
      <c r="H18" s="13">
        <f>NatAcc!H44</f>
        <v>1662.5258642050596</v>
      </c>
      <c r="I18" s="13">
        <f>NatAcc!I44</f>
        <v>1874.0728379982495</v>
      </c>
      <c r="J18" s="13">
        <f>NatAcc!J44</f>
        <v>2167.1722962682652</v>
      </c>
      <c r="K18" s="27">
        <f>NatAcc!K44</f>
        <v>2501.5141876327871</v>
      </c>
      <c r="L18" s="27">
        <f>NatAcc!L44</f>
        <v>2977.8440078352492</v>
      </c>
      <c r="M18" s="27">
        <f>NatAcc!M44</f>
        <v>3553.7839773369069</v>
      </c>
      <c r="N18" s="27">
        <f>NatAcc!N44</f>
        <v>4402.3537354946084</v>
      </c>
      <c r="O18" s="27">
        <f>NatAcc!O44</f>
        <v>4956.5044987946694</v>
      </c>
      <c r="P18" s="27">
        <f>NatAcc!P44</f>
        <v>4715.2540387280087</v>
      </c>
      <c r="Q18" s="27">
        <f>NatAcc!Q44</f>
        <v>5477.9601337953654</v>
      </c>
      <c r="R18" s="27">
        <f>NatAcc!R44</f>
        <v>6480.5995418973498</v>
      </c>
      <c r="S18" s="27">
        <f>NatAcc!S44</f>
        <v>7017.4768608416971</v>
      </c>
      <c r="T18" s="27">
        <f>NatAcc!T44</f>
        <v>7221.5587459220251</v>
      </c>
      <c r="U18" s="27">
        <f>NatAcc!U44</f>
        <v>7837.3865401637231</v>
      </c>
      <c r="V18" s="27">
        <f>NatAcc!V44</f>
        <v>8524.3497756051311</v>
      </c>
      <c r="W18" s="27">
        <f>NatAcc!W44</f>
        <v>9129.0158411322955</v>
      </c>
      <c r="X18" s="27">
        <f>NatAcc!X44</f>
        <v>10151.980260371385</v>
      </c>
      <c r="Y18" s="27">
        <f>NatAcc!Y44</f>
        <v>11013.904045228708</v>
      </c>
      <c r="Z18" s="140">
        <f>NatAcc!Z44</f>
        <v>12027.460853710849</v>
      </c>
      <c r="AA18" s="13">
        <f>NatAcc!AA44</f>
        <v>13007.700557700553</v>
      </c>
      <c r="AB18" s="13">
        <f>NatAcc!AB44</f>
        <v>14134.811776061773</v>
      </c>
      <c r="AC18" s="13">
        <f>NatAcc!AC44</f>
        <v>15359.596471471468</v>
      </c>
      <c r="AD18" s="13">
        <f>NatAcc!AD44</f>
        <v>16690.505684255702</v>
      </c>
    </row>
    <row r="19" spans="1:30" ht="13.5">
      <c r="A19" s="71" t="s">
        <v>271</v>
      </c>
      <c r="B19" s="20"/>
      <c r="C19" s="13">
        <f>NatAcc!C45</f>
        <v>682.27184003626542</v>
      </c>
      <c r="D19" s="13">
        <f>NatAcc!D45</f>
        <v>807.08256941058687</v>
      </c>
      <c r="E19" s="13">
        <f>NatAcc!E45</f>
        <v>849.95546347201025</v>
      </c>
      <c r="F19" s="13">
        <f>NatAcc!F45</f>
        <v>676.91449152711084</v>
      </c>
      <c r="G19" s="13">
        <f>NatAcc!G45</f>
        <v>750.29587059848939</v>
      </c>
      <c r="H19" s="13">
        <f>NatAcc!H45</f>
        <v>802.37529525809521</v>
      </c>
      <c r="I19" s="13">
        <f>NatAcc!I45</f>
        <v>854.0395486320557</v>
      </c>
      <c r="J19" s="13">
        <f>NatAcc!J45</f>
        <v>1009.8904203617442</v>
      </c>
      <c r="K19" s="27">
        <f>NatAcc!K45</f>
        <v>1304.8827437710895</v>
      </c>
      <c r="L19" s="27">
        <f>NatAcc!L45</f>
        <v>1642.8011232379117</v>
      </c>
      <c r="M19" s="27">
        <f>NatAcc!M45</f>
        <v>2000.2650114123214</v>
      </c>
      <c r="N19" s="27">
        <f>NatAcc!N45</f>
        <v>2635.1043801678666</v>
      </c>
      <c r="O19" s="27">
        <f>NatAcc!O45</f>
        <v>3326.1562880015658</v>
      </c>
      <c r="P19" s="27">
        <f>NatAcc!P45</f>
        <v>2822.7246608717055</v>
      </c>
      <c r="Q19" s="27">
        <f>NatAcc!Q45</f>
        <v>3073.0004861816519</v>
      </c>
      <c r="R19" s="27">
        <f>NatAcc!R45</f>
        <v>3843.6739094105405</v>
      </c>
      <c r="S19" s="27">
        <f>NatAcc!S45</f>
        <v>4249.7664992527007</v>
      </c>
      <c r="T19" s="27">
        <f>NatAcc!T45</f>
        <v>4341.39728504492</v>
      </c>
      <c r="U19" s="27">
        <f>NatAcc!U45</f>
        <v>4438.2906435584673</v>
      </c>
      <c r="V19" s="27">
        <f>NatAcc!V45</f>
        <v>3754.9242309378928</v>
      </c>
      <c r="W19" s="27">
        <f>NatAcc!W45</f>
        <v>3857.2500365143824</v>
      </c>
      <c r="X19" s="27">
        <f>NatAcc!X45</f>
        <v>4046.8138547362314</v>
      </c>
      <c r="Y19" s="27">
        <f>NatAcc!Y45</f>
        <v>4345.5196328520333</v>
      </c>
      <c r="Z19" s="140">
        <f>NatAcc!Z45</f>
        <v>4265.0570403229967</v>
      </c>
      <c r="AA19" s="13">
        <f>NatAcc!AA45</f>
        <v>4409.3900195595088</v>
      </c>
      <c r="AB19" s="13">
        <f>NatAcc!AB45</f>
        <v>4791.4616190039906</v>
      </c>
      <c r="AC19" s="13">
        <f>NatAcc!AC45</f>
        <v>5206.6428716852433</v>
      </c>
      <c r="AD19" s="13">
        <f>NatAcc!AD45</f>
        <v>5657.798537035831</v>
      </c>
    </row>
    <row r="20" spans="1:30" ht="13.5">
      <c r="A20" s="68" t="s">
        <v>272</v>
      </c>
      <c r="B20" s="20"/>
      <c r="C20" s="13">
        <f>NatAcc!C14</f>
        <v>826.96092190494153</v>
      </c>
      <c r="D20" s="13">
        <f>NatAcc!D14</f>
        <v>885.87825001370709</v>
      </c>
      <c r="E20" s="13">
        <f>NatAcc!E14</f>
        <v>1447.6793036220797</v>
      </c>
      <c r="F20" s="13">
        <f>NatAcc!F14</f>
        <v>1548.2409657398575</v>
      </c>
      <c r="G20" s="13">
        <f>NatAcc!G14</f>
        <v>1664.8395256933791</v>
      </c>
      <c r="H20" s="13">
        <f>NatAcc!H14</f>
        <v>2095.9738489904807</v>
      </c>
      <c r="I20" s="13">
        <f>NatAcc!I14</f>
        <v>2203.648207804325</v>
      </c>
      <c r="J20" s="13">
        <f>NatAcc!J14</f>
        <v>2871.5347693679378</v>
      </c>
      <c r="K20" s="27">
        <f>NatAcc!K14</f>
        <v>3560.2542706529425</v>
      </c>
      <c r="L20" s="27">
        <f>NatAcc!L14</f>
        <v>4551.7376171666638</v>
      </c>
      <c r="M20" s="27">
        <f>NatAcc!M14</f>
        <v>5134.312602961184</v>
      </c>
      <c r="N20" s="27">
        <f>NatAcc!N14</f>
        <v>6912.7096120364031</v>
      </c>
      <c r="O20" s="27">
        <f>NatAcc!O14</f>
        <v>6475.9131325868912</v>
      </c>
      <c r="P20" s="27">
        <f>NatAcc!P14</f>
        <v>3818.4498742069736</v>
      </c>
      <c r="Q20" s="27">
        <f>NatAcc!Q14</f>
        <v>6017.9848877481245</v>
      </c>
      <c r="R20" s="27">
        <f>NatAcc!R14</f>
        <v>8237.0601680716281</v>
      </c>
      <c r="S20" s="27">
        <f>NatAcc!S14</f>
        <v>9491.5676563928191</v>
      </c>
      <c r="T20" s="27">
        <f>NatAcc!T14</f>
        <v>8044.439870311433</v>
      </c>
      <c r="U20" s="27">
        <f>NatAcc!U14</f>
        <v>10132.791922734288</v>
      </c>
      <c r="V20" s="27">
        <f>NatAcc!V14</f>
        <v>11780.708741022354</v>
      </c>
      <c r="W20" s="27">
        <f>NatAcc!W14</f>
        <v>12865.540960581791</v>
      </c>
      <c r="X20" s="27">
        <f>NatAcc!X14</f>
        <v>14578.814220761891</v>
      </c>
      <c r="Y20" s="27">
        <f>NatAcc!Y14</f>
        <v>16535.624322427266</v>
      </c>
      <c r="Z20" s="140">
        <f>NatAcc!Z14</f>
        <v>18155.71</v>
      </c>
      <c r="AA20" s="13">
        <f>NatAcc!AA14</f>
        <v>19166.59</v>
      </c>
      <c r="AB20" s="13">
        <f>NatAcc!AB14</f>
        <v>21035.69</v>
      </c>
      <c r="AC20" s="13">
        <f>NatAcc!AC14</f>
        <v>22990.52</v>
      </c>
      <c r="AD20" s="13">
        <f>NatAcc!AD14</f>
        <v>25065.040000000001</v>
      </c>
    </row>
    <row r="21" spans="1:30" ht="13.5">
      <c r="A21" s="75" t="s">
        <v>654</v>
      </c>
      <c r="B21" s="21"/>
      <c r="C21" s="12">
        <f>NatAcc!C49</f>
        <v>0.39390494504715923</v>
      </c>
      <c r="D21" s="12">
        <f>NatAcc!D49</f>
        <v>7.0884970410139081E-2</v>
      </c>
      <c r="E21" s="12">
        <f>NatAcc!E49</f>
        <v>3.5612303863981287E-2</v>
      </c>
      <c r="F21" s="12">
        <f>NatAcc!F49</f>
        <v>0.19151752147012457</v>
      </c>
      <c r="G21" s="12">
        <f>NatAcc!G49</f>
        <v>4.0385690418611508E-2</v>
      </c>
      <c r="H21" s="12">
        <f>NatAcc!H49</f>
        <v>4.6876826341218036E-2</v>
      </c>
      <c r="I21" s="12">
        <f>NatAcc!I49</f>
        <v>5.5793832947244937E-2</v>
      </c>
      <c r="J21" s="12">
        <f>NatAcc!J49</f>
        <v>4.7853047367494961E-2</v>
      </c>
      <c r="K21" s="45">
        <f>NatAcc!K49</f>
        <v>5.6563043563226278E-2</v>
      </c>
      <c r="L21" s="45">
        <f>NatAcc!L49</f>
        <v>8.247064306811458E-2</v>
      </c>
      <c r="M21" s="45">
        <f>NatAcc!M49</f>
        <v>9.1609555513523011E-2</v>
      </c>
      <c r="N21" s="45">
        <f>NatAcc!N49</f>
        <v>9.2449193326555434E-2</v>
      </c>
      <c r="O21" s="45">
        <f>NatAcc!O49</f>
        <v>9.9994897349321654E-2</v>
      </c>
      <c r="P21" s="45">
        <f>NatAcc!P49</f>
        <v>1.7275178700512983E-2</v>
      </c>
      <c r="Q21" s="45">
        <f>NatAcc!Q49</f>
        <v>7.1109935556070702E-2</v>
      </c>
      <c r="R21" s="45">
        <f>NatAcc!R49</f>
        <v>8.5440318939286941E-2</v>
      </c>
      <c r="S21" s="45">
        <f>NatAcc!S49</f>
        <v>-9.4430837251643363E-3</v>
      </c>
      <c r="T21" s="45">
        <f>NatAcc!T49</f>
        <v>-5.1327292499283583E-3</v>
      </c>
      <c r="U21" s="45">
        <f>NatAcc!U49</f>
        <v>3.0701343020628435E-2</v>
      </c>
      <c r="V21" s="45">
        <f>NatAcc!V49</f>
        <v>4.0046736894721269E-2</v>
      </c>
      <c r="W21" s="45">
        <f>NatAcc!W49</f>
        <v>2.1338736543637049E-2</v>
      </c>
      <c r="X21" s="45">
        <f>NatAcc!X49</f>
        <v>6.035309014030088E-2</v>
      </c>
      <c r="Y21" s="45">
        <f>NatAcc!Y49</f>
        <v>2.6152447139766499E-2</v>
      </c>
      <c r="Z21" s="139">
        <f>NatAcc!Z49</f>
        <v>4.0010414326229871E-2</v>
      </c>
      <c r="AA21" s="12">
        <f>NatAcc!AA49</f>
        <v>3.00002002683597E-2</v>
      </c>
      <c r="AB21" s="12">
        <f>NatAcc!AB49</f>
        <v>2.999974075298284E-2</v>
      </c>
      <c r="AC21" s="12">
        <f>NatAcc!AC49</f>
        <v>3.0000220234171815E-2</v>
      </c>
      <c r="AD21" s="12">
        <f>NatAcc!AD49</f>
        <v>3.0000026727442286E-2</v>
      </c>
    </row>
    <row r="22" spans="1:30" ht="13.5">
      <c r="A22" s="75" t="s">
        <v>273</v>
      </c>
      <c r="B22" s="21"/>
      <c r="C22" s="12">
        <f>NatAcc!C51</f>
        <v>0.13767758003821795</v>
      </c>
      <c r="D22" s="12">
        <f>NatAcc!D51</f>
        <v>7.2584264849470559E-2</v>
      </c>
      <c r="E22" s="12">
        <f>NatAcc!E51</f>
        <v>0.10664386030515849</v>
      </c>
      <c r="F22" s="12">
        <f>NatAcc!F51</f>
        <v>0.10888983956278286</v>
      </c>
      <c r="G22" s="12">
        <f>NatAcc!G51</f>
        <v>4.6386357921892829E-2</v>
      </c>
      <c r="H22" s="12">
        <f>NatAcc!H51</f>
        <v>3.4028281085996648E-2</v>
      </c>
      <c r="I22" s="12">
        <f>NatAcc!I51</f>
        <v>5.4228229184294152E-2</v>
      </c>
      <c r="J22" s="12">
        <f>NatAcc!J51</f>
        <v>6.9526753158949184E-2</v>
      </c>
      <c r="K22" s="45">
        <f>NatAcc!K51</f>
        <v>7.4831213494027216E-2</v>
      </c>
      <c r="L22" s="45">
        <f>NatAcc!L51</f>
        <v>6.1789823780168174E-2</v>
      </c>
      <c r="M22" s="45">
        <f>NatAcc!M51</f>
        <v>8.7780283156282612E-2</v>
      </c>
      <c r="N22" s="45">
        <f>NatAcc!N51</f>
        <v>0.10974731028449392</v>
      </c>
      <c r="O22" s="45">
        <f>NatAcc!O51</f>
        <v>5.5477466862580593E-2</v>
      </c>
      <c r="P22" s="45">
        <f>NatAcc!P51</f>
        <v>2.9862336882454432E-2</v>
      </c>
      <c r="Q22" s="45">
        <f>NatAcc!Q51</f>
        <v>0.11241145845088241</v>
      </c>
      <c r="R22" s="45">
        <f>NatAcc!R51</f>
        <v>2.0419007725522631E-2</v>
      </c>
      <c r="S22" s="45">
        <f>NatAcc!S51</f>
        <v>-1.3741513699640051E-2</v>
      </c>
      <c r="T22" s="45">
        <f>NatAcc!T51</f>
        <v>2.3723643198138022E-2</v>
      </c>
      <c r="U22" s="45">
        <f>NatAcc!U51</f>
        <v>1.9516299844184459E-2</v>
      </c>
      <c r="V22" s="45">
        <f>NatAcc!V51</f>
        <v>4.8794434564189304E-2</v>
      </c>
      <c r="W22" s="45">
        <f>NatAcc!W51</f>
        <v>1.831986415347453E-2</v>
      </c>
      <c r="X22" s="45">
        <f>NatAcc!X51</f>
        <v>6.7163495824804409E-2</v>
      </c>
      <c r="Y22" s="45">
        <f>NatAcc!Y51</f>
        <v>1.5150656465476198E-2</v>
      </c>
      <c r="Z22" s="139">
        <f>NatAcc!Z51</f>
        <v>4.4984859564318747E-2</v>
      </c>
      <c r="AA22" s="12">
        <f>NatAcc!AA51</f>
        <v>3.0000106672881E-2</v>
      </c>
      <c r="AB22" s="12">
        <f>NatAcc!AB51</f>
        <v>2.9999852617767164E-2</v>
      </c>
      <c r="AC22" s="12">
        <f>NatAcc!AC51</f>
        <v>3.0000081212997465E-2</v>
      </c>
      <c r="AD22" s="12">
        <f>NatAcc!AD51</f>
        <v>2.9999996245354099E-2</v>
      </c>
    </row>
    <row r="23" spans="1:30" ht="13.5">
      <c r="A23" s="68" t="s">
        <v>274</v>
      </c>
      <c r="B23" s="20"/>
      <c r="C23" s="12">
        <f>NatAcc!C47</f>
        <v>0.402082498998799</v>
      </c>
      <c r="D23" s="12">
        <f>NatAcc!D47</f>
        <v>6.5379790367587676E-2</v>
      </c>
      <c r="E23" s="12">
        <f>NatAcc!E47</f>
        <v>6.9362303627809929E-2</v>
      </c>
      <c r="F23" s="12">
        <f>NatAcc!F47</f>
        <v>9.7266121053709131E-2</v>
      </c>
      <c r="G23" s="12">
        <f>NatAcc!G47</f>
        <v>4.6796354621688518E-2</v>
      </c>
      <c r="H23" s="12">
        <f>NatAcc!H47</f>
        <v>5.3769255890827372E-2</v>
      </c>
      <c r="I23" s="12">
        <f>NatAcc!I47</f>
        <v>5.9196597309207011E-2</v>
      </c>
      <c r="J23" s="12">
        <f>NatAcc!J47</f>
        <v>3.4245664567772671E-2</v>
      </c>
      <c r="K23" s="45">
        <f>NatAcc!K47</f>
        <v>8.3675114734315326E-2</v>
      </c>
      <c r="L23" s="45">
        <f>NatAcc!L47</f>
        <v>7.9271775492071539E-2</v>
      </c>
      <c r="M23" s="45">
        <f>NatAcc!M47</f>
        <v>8.4846865319170961E-2</v>
      </c>
      <c r="N23" s="45">
        <f>NatAcc!N47</f>
        <v>9.4633683404880653E-2</v>
      </c>
      <c r="O23" s="45">
        <f>NatAcc!O47</f>
        <v>9.3875756195184623E-2</v>
      </c>
      <c r="P23" s="45">
        <f>NatAcc!P47</f>
        <v>-2.0436010369909607E-2</v>
      </c>
      <c r="Q23" s="45">
        <f>NatAcc!Q47</f>
        <v>8.5966827159622117E-2</v>
      </c>
      <c r="R23" s="45">
        <f>NatAcc!R47</f>
        <v>9.4905773388978432E-2</v>
      </c>
      <c r="S23" s="45">
        <f>NatAcc!S47</f>
        <v>1.0236827035473572E-2</v>
      </c>
      <c r="T23" s="45">
        <f>NatAcc!T47</f>
        <v>-6.978283670258878E-3</v>
      </c>
      <c r="U23" s="45">
        <f>NatAcc!U47</f>
        <v>3.7804838792252271E-2</v>
      </c>
      <c r="V23" s="45">
        <f>NatAcc!V47</f>
        <v>5.8867661597625576E-2</v>
      </c>
      <c r="W23" s="45">
        <f>NatAcc!W47</f>
        <v>4.1891555939499669E-2</v>
      </c>
      <c r="X23" s="45">
        <f>NatAcc!X47</f>
        <v>6.0928000164556462E-2</v>
      </c>
      <c r="Y23" s="45">
        <f>NatAcc!Y47</f>
        <v>3.642743509958124E-2</v>
      </c>
      <c r="Z23" s="139">
        <f>NatAcc!Z47</f>
        <v>4.4996820928244086E-2</v>
      </c>
      <c r="AA23" s="12">
        <f>NatAcc!AA47</f>
        <v>2.999997263881804E-2</v>
      </c>
      <c r="AB23" s="12">
        <f>NatAcc!AB47</f>
        <v>3.0000151795743557E-2</v>
      </c>
      <c r="AC23" s="12">
        <f>NatAcc!AC47</f>
        <v>2.9999918944032533E-2</v>
      </c>
      <c r="AD23" s="12">
        <f>NatAcc!AD47</f>
        <v>3.000001073115266E-2</v>
      </c>
    </row>
    <row r="24" spans="1:30" ht="6.75" customHeight="1">
      <c r="A24" s="21"/>
      <c r="B24" s="21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41"/>
      <c r="AA24" s="14"/>
      <c r="AB24" s="14"/>
      <c r="AC24" s="14"/>
      <c r="AD24" s="14"/>
    </row>
    <row r="25" spans="1:30" ht="13.5">
      <c r="A25" s="67" t="s">
        <v>275</v>
      </c>
      <c r="B25" s="19"/>
      <c r="C25" s="14"/>
      <c r="D25" s="14"/>
      <c r="E25" s="14"/>
      <c r="F25" s="14"/>
      <c r="G25" s="14"/>
      <c r="H25" s="14"/>
      <c r="I25" s="14"/>
      <c r="J25" s="14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141"/>
      <c r="AA25" s="14"/>
      <c r="AB25" s="14"/>
      <c r="AC25" s="14"/>
      <c r="AD25" s="14"/>
    </row>
    <row r="26" spans="1:30" ht="13.5">
      <c r="A26" s="68" t="s">
        <v>276</v>
      </c>
      <c r="B26" s="19"/>
      <c r="C26" s="12">
        <f>(Budget!C12+Budget!C15)/(Budget!B12+Budget!B15)-1</f>
        <v>1.1408350333197337</v>
      </c>
      <c r="D26" s="12">
        <f>(Budget!D12+Budget!D15)/(Budget!C12+Budget!C15)-1</f>
        <v>0.49000226152935245</v>
      </c>
      <c r="E26" s="12">
        <f>(Budget!E12+Budget!E15)/(Budget!D12+Budget!D15)-1</f>
        <v>0.10715345496219153</v>
      </c>
      <c r="F26" s="12">
        <f>(Budget!F12+Budget!F15)/(Budget!E12+Budget!E15)-1</f>
        <v>0.21767204862555167</v>
      </c>
      <c r="G26" s="12">
        <f>(Budget!G12+Budget!G15)/(Budget!F12+Budget!F15)-1</f>
        <v>0.11365278550827318</v>
      </c>
      <c r="H26" s="12">
        <f>(Budget!H12+Budget!H15)/(Budget!G12+Budget!G15)-1</f>
        <v>0.12296584325043436</v>
      </c>
      <c r="I26" s="12">
        <f>(Budget!I12+Budget!I15)/(Budget!H12+Budget!H15)-1</f>
        <v>0.13499742469196474</v>
      </c>
      <c r="J26" s="12">
        <f>(Budget!J12+Budget!J15)/(Budget!I12+Budget!I15)-1</f>
        <v>0.11418189440385151</v>
      </c>
      <c r="K26" s="45">
        <f>(Budget!K12+Budget!K15)/(Budget!J12+Budget!J15)-1</f>
        <v>0.54569031415951752</v>
      </c>
      <c r="L26" s="45">
        <f>(Budget!L12+Budget!L15)/(Budget!K12+Budget!K15)-1</f>
        <v>0.24788816103050548</v>
      </c>
      <c r="M26" s="45">
        <f>(Budget!M12+Budget!M15)/(Budget!L12+Budget!L15)-1</f>
        <v>0.30601249443388934</v>
      </c>
      <c r="N26" s="45">
        <f>(Budget!N12+Budget!N15)/(Budget!M12+Budget!M15)-1</f>
        <v>0.39428360809341978</v>
      </c>
      <c r="O26" s="45">
        <f>(Budget!O12+Budget!O15)/(Budget!N12+Budget!N15)-1</f>
        <v>8.2329939534111718E-2</v>
      </c>
      <c r="P26" s="45">
        <f>(Budget!P12+Budget!P15)/(Budget!O12+Budget!O15)-1</f>
        <v>-7.6543140023893175E-2</v>
      </c>
      <c r="Q26" s="45">
        <f>(Budget!Q12+Budget!Q15)/(Budget!P12+Budget!P15)-1</f>
        <v>0.10904093092301537</v>
      </c>
      <c r="R26" s="45">
        <f>(Budget!R12+Budget!R15)/(Budget!Q12+Budget!Q15)-1</f>
        <v>0.26036504339730837</v>
      </c>
      <c r="S26" s="45">
        <f>(Budget!S12+Budget!S15)/(Budget!R12+Budget!R15)-1</f>
        <v>8.7406571044122305E-2</v>
      </c>
      <c r="T26" s="45">
        <f>(Budget!T12+Budget!T15)/(Budget!S12+Budget!S15)-1</f>
        <v>-1.7499923729750178E-3</v>
      </c>
      <c r="U26" s="45">
        <f>(Budget!U12+Budget!U15)/(Budget!T12+Budget!T15)-1</f>
        <v>8.7435906109488926E-2</v>
      </c>
      <c r="V26" s="45">
        <f>(Budget!V12+Budget!V15)/(Budget!U12+Budget!U15)-1</f>
        <v>0.10623399196542627</v>
      </c>
      <c r="W26" s="45">
        <f>(Budget!W12+Budget!W15)/(Budget!V12+Budget!V15)-1</f>
        <v>9.6769799703527504E-2</v>
      </c>
      <c r="X26" s="45">
        <f>(Budget!X12+Budget!X15)/(Budget!W12+Budget!W15)-1</f>
        <v>0.11300655956375083</v>
      </c>
      <c r="Y26" s="45">
        <f>(Budget!Y12+Budget!Y15)/(Budget!X12+Budget!X15)-1</f>
        <v>7.4380988703908635E-2</v>
      </c>
      <c r="Z26" s="139">
        <f>(Budget!Z12+Budget!Z15)/(Budget!Y12+Budget!Y15)-1</f>
        <v>7.6495301692595774E-2</v>
      </c>
      <c r="AA26" s="12">
        <f>(Budget!AA12+Budget!AA15)/(Budget!Z12+Budget!Z15)-1</f>
        <v>7.0291777188328908E-2</v>
      </c>
      <c r="AB26" s="12">
        <f>(Budget!AB12+Budget!AB15)/(Budget!AA12+Budget!AA15)-1</f>
        <v>8.318876497315153E-2</v>
      </c>
      <c r="AC26" s="12">
        <f>(Budget!AC12+Budget!AC15)/(Budget!AB12+Budget!AB15)-1</f>
        <v>8.5265405735204469E-2</v>
      </c>
      <c r="AD26" s="12">
        <f>(Budget!AD12+Budget!AD15)/(Budget!AC12+Budget!AC15)-1</f>
        <v>8.5523541813070869E-2</v>
      </c>
    </row>
    <row r="27" spans="1:30" ht="13.5">
      <c r="A27" s="71" t="s">
        <v>277</v>
      </c>
      <c r="B27" s="20"/>
      <c r="C27" s="12">
        <f>Budget!C12/Budget!B12-1</f>
        <v>1.268180069257407</v>
      </c>
      <c r="D27" s="12">
        <f>Budget!D12/Budget!C12-1</f>
        <v>0.58743465186213251</v>
      </c>
      <c r="E27" s="12">
        <f>Budget!E12/Budget!D12-1</f>
        <v>5.564169221622528E-2</v>
      </c>
      <c r="F27" s="12">
        <f>Budget!F12/Budget!E12-1</f>
        <v>0.25752773667277706</v>
      </c>
      <c r="G27" s="12">
        <f>Budget!G12/Budget!F12-1</f>
        <v>8.3575876881645694E-2</v>
      </c>
      <c r="H27" s="12">
        <f>Budget!H12/Budget!G12-1</f>
        <v>0.12537053530786468</v>
      </c>
      <c r="I27" s="12">
        <f>Budget!I12/Budget!H12-1</f>
        <v>0.13566174599623437</v>
      </c>
      <c r="J27" s="12">
        <f>Budget!J12/Budget!I12-1</f>
        <v>8.5866824604629244E-2</v>
      </c>
      <c r="K27" s="45">
        <f>Budget!K12/Budget!J12-1</f>
        <v>0.48938083855214765</v>
      </c>
      <c r="L27" s="45">
        <f>Budget!L12/Budget!K12-1</f>
        <v>0.29564672602403452</v>
      </c>
      <c r="M27" s="45">
        <f>Budget!M12/Budget!L12-1</f>
        <v>0.33484036834715925</v>
      </c>
      <c r="N27" s="45">
        <f>Budget!N12/Budget!M12-1</f>
        <v>0.38637177971241754</v>
      </c>
      <c r="O27" s="45">
        <f>Budget!O12/Budget!N12-1</f>
        <v>0.29532326777547624</v>
      </c>
      <c r="P27" s="45">
        <f>Budget!P12/Budget!O12-1</f>
        <v>-7.6543140023893175E-2</v>
      </c>
      <c r="Q27" s="45">
        <f>Budget!Q12/Budget!P12-1</f>
        <v>0.10904093092301537</v>
      </c>
      <c r="R27" s="45">
        <f>Budget!R12/Budget!Q12-1</f>
        <v>0.26036504339730837</v>
      </c>
      <c r="S27" s="45">
        <f>Budget!S12/Budget!R12-1</f>
        <v>8.7406571044122305E-2</v>
      </c>
      <c r="T27" s="45">
        <f>Budget!T12/Budget!S12-1</f>
        <v>-1.7499923729750178E-3</v>
      </c>
      <c r="U27" s="45">
        <f>Budget!U12/Budget!T12-1</f>
        <v>8.7435906109488926E-2</v>
      </c>
      <c r="V27" s="45">
        <f>Budget!V12/Budget!U12-1</f>
        <v>0.10623399196542627</v>
      </c>
      <c r="W27" s="45">
        <f>Budget!W12/Budget!V12-1</f>
        <v>9.6769799703527504E-2</v>
      </c>
      <c r="X27" s="45">
        <f>Budget!X12/Budget!W12-1</f>
        <v>0.11300655956375083</v>
      </c>
      <c r="Y27" s="45">
        <f>Budget!Y12/Budget!X12-1</f>
        <v>7.4380988703908635E-2</v>
      </c>
      <c r="Z27" s="139">
        <f>Budget!Z12/Budget!Y12-1</f>
        <v>7.6495301692595774E-2</v>
      </c>
      <c r="AA27" s="12">
        <f>Budget!AA12/Budget!Z12-1</f>
        <v>7.0291777188328908E-2</v>
      </c>
      <c r="AB27" s="12">
        <f>Budget!AB12/Budget!AA12-1</f>
        <v>8.318876497315153E-2</v>
      </c>
      <c r="AC27" s="12">
        <f>Budget!AC12/Budget!AB12-1</f>
        <v>8.5265405735204469E-2</v>
      </c>
      <c r="AD27" s="12">
        <f>Budget!AD12/Budget!AC12-1</f>
        <v>8.5523541813070869E-2</v>
      </c>
    </row>
    <row r="28" spans="1:30" ht="13.5">
      <c r="A28" s="68" t="s">
        <v>278</v>
      </c>
      <c r="B28" s="20"/>
      <c r="C28" s="12">
        <f>(Budget!C19+Budget!C35)/(Budget!B19+Budget!B35)-1</f>
        <v>0.89019508824822546</v>
      </c>
      <c r="D28" s="12">
        <f>(Budget!D19+Budget!D35)/(Budget!C19+Budget!C35)-1</f>
        <v>0.39835556801674343</v>
      </c>
      <c r="E28" s="12">
        <f>(Budget!E19+Budget!E35)/(Budget!D19+Budget!D35)-1</f>
        <v>-2.4260456124288732E-3</v>
      </c>
      <c r="F28" s="12">
        <f>(Budget!F19+Budget!F35)/(Budget!E19+Budget!E35)-1</f>
        <v>0.14773003610459567</v>
      </c>
      <c r="G28" s="12">
        <f>(Budget!G19+Budget!G35)/(Budget!F19+Budget!F35)-1</f>
        <v>-0.11160781976705669</v>
      </c>
      <c r="H28" s="12">
        <f>(Budget!H19+Budget!H35)/(Budget!G19+Budget!G35)-1</f>
        <v>8.3811149446743949E-2</v>
      </c>
      <c r="I28" s="12">
        <f>(Budget!I19+Budget!I35)/(Budget!H19+Budget!H35)-1</f>
        <v>6.9679790992992929E-2</v>
      </c>
      <c r="J28" s="12">
        <f>(Budget!J19+Budget!J35)/(Budget!I19+Budget!I35)-1</f>
        <v>0.16582544085555817</v>
      </c>
      <c r="K28" s="45">
        <f>(Budget!K19+Budget!K35)/(Budget!J19+Budget!J35)-1</f>
        <v>0.36661172239505646</v>
      </c>
      <c r="L28" s="45">
        <f>(Budget!L19+Budget!L35)/(Budget!K19+Budget!K35)-1</f>
        <v>0.51427162988773722</v>
      </c>
      <c r="M28" s="45">
        <f>(Budget!M19+Budget!M35)/(Budget!L19+Budget!L35)-1</f>
        <v>0.31880062751311544</v>
      </c>
      <c r="N28" s="45">
        <f>(Budget!N19+Budget!N35)/(Budget!M19+Budget!M35)-1</f>
        <v>0.45149597980366951</v>
      </c>
      <c r="O28" s="45">
        <f>(Budget!O19+Budget!O35)/(Budget!N19+Budget!N35)-1</f>
        <v>0.21175343597171503</v>
      </c>
      <c r="P28" s="45">
        <f>(Budget!P19+Budget!P35)/(Budget!O19+Budget!O35)-1</f>
        <v>-8.5916513215590351E-3</v>
      </c>
      <c r="Q28" s="45">
        <f>(Budget!Q19+Budget!Q35)/(Budget!P19+Budget!P35)-1</f>
        <v>2.4281735013248262E-2</v>
      </c>
      <c r="R28" s="45">
        <f>(Budget!R19+Budget!R35)/(Budget!Q19+Budget!Q35)-1</f>
        <v>6.1745805882186033E-2</v>
      </c>
      <c r="S28" s="45">
        <f>(Budget!S19+Budget!S35)/(Budget!R19+Budget!R35)-1</f>
        <v>6.9117673365838073E-2</v>
      </c>
      <c r="T28" s="45">
        <f>(Budget!T19+Budget!T35)/(Budget!S19+Budget!S35)-1</f>
        <v>-1.5041702030592075E-2</v>
      </c>
      <c r="U28" s="45">
        <f>(Budget!U19+Budget!U35)/(Budget!T19+Budget!T35)-1</f>
        <v>0.12136664840994982</v>
      </c>
      <c r="V28" s="45">
        <f>(Budget!V19+Budget!V35)/(Budget!U19+Budget!U35)-1</f>
        <v>9.6436389907910147E-2</v>
      </c>
      <c r="W28" s="45">
        <f>(Budget!W19+Budget!W35)/(Budget!V19+Budget!V35)-1</f>
        <v>8.8945950329323509E-2</v>
      </c>
      <c r="X28" s="45">
        <f>(Budget!X19+Budget!X35)/(Budget!W19+Budget!W35)-1</f>
        <v>9.0468753922222866E-2</v>
      </c>
      <c r="Y28" s="45">
        <f>(Budget!Y19+Budget!Y35)/(Budget!X19+Budget!X35)-1</f>
        <v>7.337937331343225E-2</v>
      </c>
      <c r="Z28" s="139">
        <f>(Budget!Z19+Budget!Z35)/(Budget!Y19+Budget!Y35)-1</f>
        <v>0.13027618887666326</v>
      </c>
      <c r="AA28" s="12">
        <f>(Budget!AA19+Budget!AA35)/(Budget!Z19+Budget!Z35)-1</f>
        <v>4.8846870075920368E-2</v>
      </c>
      <c r="AB28" s="12">
        <f>(Budget!AB19+Budget!AB35)/(Budget!AA19+Budget!AA35)-1</f>
        <v>8.5086042065009471E-2</v>
      </c>
      <c r="AC28" s="12">
        <f>(Budget!AC19+Budget!AC35)/(Budget!AB19+Budget!AB35)-1</f>
        <v>8.9175582127124065E-2</v>
      </c>
      <c r="AD28" s="12">
        <f>(Budget!AD19+Budget!AD35)/(Budget!AC19+Budget!AC35)-1</f>
        <v>8.1469925463685255E-2</v>
      </c>
    </row>
    <row r="29" spans="1:30" ht="13.5">
      <c r="A29" s="71" t="s">
        <v>279</v>
      </c>
      <c r="B29" s="22"/>
      <c r="C29" s="12">
        <f>Budget!C19/Budget!B19-1</f>
        <v>0.9025538311643122</v>
      </c>
      <c r="D29" s="12">
        <f>Budget!D19/Budget!C19-1</f>
        <v>0.4319307671825483</v>
      </c>
      <c r="E29" s="12">
        <f>Budget!E19/Budget!D19-1</f>
        <v>-1.2572895175822607E-2</v>
      </c>
      <c r="F29" s="12">
        <f>Budget!F19/Budget!E19-1</f>
        <v>0.19609394709179107</v>
      </c>
      <c r="G29" s="12">
        <f>Budget!G19/Budget!F19-1</f>
        <v>-0.12479248712756885</v>
      </c>
      <c r="H29" s="12">
        <f>Budget!H19/Budget!G19-1</f>
        <v>7.541578562982898E-2</v>
      </c>
      <c r="I29" s="12">
        <f>Budget!I19/Budget!H19-1</f>
        <v>6.812629794758629E-2</v>
      </c>
      <c r="J29" s="12">
        <f>Budget!J19/Budget!I19-1</f>
        <v>8.186144098562087E-2</v>
      </c>
      <c r="K29" s="45">
        <f>Budget!K19/Budget!J19-1</f>
        <v>0.23381871476053795</v>
      </c>
      <c r="L29" s="45">
        <f>Budget!L19/Budget!K19-1</f>
        <v>0.50403514000600236</v>
      </c>
      <c r="M29" s="45">
        <f>Budget!M19/Budget!L19-1</f>
        <v>0.31523082055009399</v>
      </c>
      <c r="N29" s="45">
        <f>Budget!N19/Budget!M19-1</f>
        <v>0.38978788918327067</v>
      </c>
      <c r="O29" s="45">
        <f>Budget!O19/Budget!N19-1</f>
        <v>0.27065340145395456</v>
      </c>
      <c r="P29" s="45">
        <f>Budget!P19/Budget!O19-1</f>
        <v>-2.0185661889122741E-3</v>
      </c>
      <c r="Q29" s="45">
        <f>Budget!Q19/Budget!P19-1</f>
        <v>1.8940615592162091E-2</v>
      </c>
      <c r="R29" s="45">
        <f>Budget!R19/Budget!Q19-1</f>
        <v>1.9339825111619247E-2</v>
      </c>
      <c r="S29" s="45">
        <f>Budget!S19/Budget!R19-1</f>
        <v>8.3729399359551149E-2</v>
      </c>
      <c r="T29" s="45">
        <f>Budget!T19/Budget!S19-1</f>
        <v>6.6419859913902757E-2</v>
      </c>
      <c r="U29" s="45">
        <f>Budget!U19/Budget!T19-1</f>
        <v>0.13931089300576693</v>
      </c>
      <c r="V29" s="45">
        <f>Budget!V19/Budget!U19-1</f>
        <v>7.0311958136655806E-2</v>
      </c>
      <c r="W29" s="45">
        <f>Budget!W19/Budget!V19-1</f>
        <v>0.11489734069095126</v>
      </c>
      <c r="X29" s="45">
        <f>Budget!X19/Budget!W19-1</f>
        <v>4.1907198731258477E-2</v>
      </c>
      <c r="Y29" s="45">
        <f>Budget!Y19/Budget!X19-1</f>
        <v>3.2461081194986363E-2</v>
      </c>
      <c r="Z29" s="139">
        <f>Budget!Z19/Budget!Y19-1</f>
        <v>9.8938621568512852E-2</v>
      </c>
      <c r="AA29" s="12">
        <f>Budget!AA19/Budget!Z19-1</f>
        <v>8.4547546012269992E-2</v>
      </c>
      <c r="AB29" s="12">
        <f>Budget!AB19/Budget!AA19-1</f>
        <v>7.9193919038359484E-2</v>
      </c>
      <c r="AC29" s="12">
        <f>Budget!AC19/Budget!AB19-1</f>
        <v>9.2301392301392227E-2</v>
      </c>
      <c r="AD29" s="12">
        <f>Budget!AD19/Budget!AC19-1</f>
        <v>8.69760815775662E-2</v>
      </c>
    </row>
    <row r="30" spans="1:30" ht="6.75" customHeight="1">
      <c r="A30" s="20"/>
      <c r="B30" s="20"/>
      <c r="C30" s="14"/>
      <c r="D30" s="14"/>
      <c r="E30" s="14"/>
      <c r="F30" s="14"/>
      <c r="G30" s="14"/>
      <c r="H30" s="14"/>
      <c r="I30" s="14"/>
      <c r="J30" s="14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141"/>
      <c r="AA30" s="14"/>
      <c r="AB30" s="14"/>
      <c r="AC30" s="14"/>
      <c r="AD30" s="14"/>
    </row>
    <row r="31" spans="1:30" ht="13.5">
      <c r="A31" s="67" t="s">
        <v>280</v>
      </c>
      <c r="B31" s="19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141"/>
      <c r="AA31" s="14"/>
      <c r="AB31" s="14"/>
      <c r="AC31" s="14"/>
      <c r="AD31" s="14"/>
    </row>
    <row r="32" spans="1:30" ht="13.5">
      <c r="A32" s="68" t="s">
        <v>281</v>
      </c>
      <c r="B32" s="20"/>
      <c r="C32" s="12">
        <f>(BOP!C13+BOP!C16)/(BOP!B13+BOP!B16)-1</f>
        <v>1.9753993666124181E-2</v>
      </c>
      <c r="D32" s="12">
        <f>(BOP!D13+BOP!D16)/(BOP!C13+BOP!C16)-1</f>
        <v>0.40873828846936333</v>
      </c>
      <c r="E32" s="12">
        <f>(BOP!E13+BOP!E16)/(BOP!D13+BOP!D16)-1</f>
        <v>0.16527974001151202</v>
      </c>
      <c r="F32" s="12">
        <f>(BOP!F13+BOP!F16)/(BOP!E13+BOP!E16)-1</f>
        <v>-0.16722805773410976</v>
      </c>
      <c r="G32" s="12">
        <f>(BOP!G13+BOP!G16)/(BOP!F13+BOP!F16)-1</f>
        <v>0.54051390840806834</v>
      </c>
      <c r="H32" s="12">
        <f>(BOP!H13+BOP!H16)/(BOP!G13+BOP!G16)-1</f>
        <v>2.0572362018383084E-2</v>
      </c>
      <c r="I32" s="12">
        <f>(BOP!I13+BOP!I16)/(BOP!H13+BOP!H16)-1</f>
        <v>0.15311111456407933</v>
      </c>
      <c r="J32" s="12">
        <f>(BOP!J13+BOP!J16)/(BOP!I13+BOP!I16)-1</f>
        <v>0.27522662894076277</v>
      </c>
      <c r="K32" s="12">
        <f>(BOP!K13+BOP!K16)/(BOP!J13+BOP!J16)-1</f>
        <v>0.27724198138332001</v>
      </c>
      <c r="L32" s="12">
        <f>(BOP!L13+BOP!L16)/(BOP!K13+BOP!K16)-1</f>
        <v>0.32826275907387359</v>
      </c>
      <c r="M32" s="45">
        <f>(BOP!M13+BOP!M16)/(BOP!L13+BOP!L16)-1</f>
        <v>0.16646139691318407</v>
      </c>
      <c r="N32" s="45">
        <f>(BOP!N13+BOP!N16)/(BOP!M13+BOP!M16)-1</f>
        <v>0.24720942919108291</v>
      </c>
      <c r="O32" s="45">
        <f>(BOP!O13+BOP!O16)/(BOP!N13+BOP!N16)-1</f>
        <v>0.15901207425223829</v>
      </c>
      <c r="P32" s="45">
        <f>(BOP!P13+BOP!P16)/(BOP!O13+BOP!O16)-1</f>
        <v>-0.13046784401061418</v>
      </c>
      <c r="Q32" s="45">
        <f>(BOP!Q13+BOP!Q16)/(BOP!P13+BOP!P16)-1</f>
        <v>0.26620054256251846</v>
      </c>
      <c r="R32" s="45">
        <f>(BOP!R13+BOP!R16)/(BOP!Q13+BOP!Q16)-1</f>
        <v>0.29590860522415308</v>
      </c>
      <c r="S32" s="45">
        <f>(BOP!S13+BOP!S16)/(BOP!R13+BOP!R16)-1</f>
        <v>0.14884748708612716</v>
      </c>
      <c r="T32" s="45">
        <f>(BOP!T13+BOP!T16)/(BOP!S13+BOP!S16)-1</f>
        <v>0.19201359556027597</v>
      </c>
      <c r="U32" s="45">
        <f>(BOP!U13+BOP!U16)/(BOP!T13+BOP!T16)-1</f>
        <v>-1.5926232556970565E-2</v>
      </c>
      <c r="V32" s="45">
        <f>(BOP!V13+BOP!V16)/(BOP!U13+BOP!U16)-1</f>
        <v>-0.13070025645993877</v>
      </c>
      <c r="W32" s="45">
        <f>(BOP!W13+BOP!W16)/(BOP!V13+BOP!V16)-1</f>
        <v>9.8884894028339332E-3</v>
      </c>
      <c r="X32" s="45">
        <f>(BOP!X13+BOP!X16)/(BOP!W13+BOP!W16)-1</f>
        <v>0.22219895986744409</v>
      </c>
      <c r="Y32" s="45">
        <f>(BOP!Y13+BOP!Y16)/(BOP!X13+BOP!X16)-1</f>
        <v>0.17361174031276749</v>
      </c>
      <c r="Z32" s="139">
        <f>(BOP!Z13+BOP!Z16)/(BOP!Y13+BOP!Y16)-1</f>
        <v>8.7549457242575013E-2</v>
      </c>
      <c r="AA32" s="12">
        <f>(BOP!AA13+BOP!AA16)/(BOP!Z13+BOP!Z16)-1</f>
        <v>0.11232821289729289</v>
      </c>
      <c r="AB32" s="12">
        <f>(BOP!AB13+BOP!AB16)/(BOP!AA13+BOP!AA16)-1</f>
        <v>0.1109731221746999</v>
      </c>
      <c r="AC32" s="12">
        <f>(BOP!AC13+BOP!AC16)/(BOP!AB13+BOP!AB16)-1</f>
        <v>0.11099299353127368</v>
      </c>
      <c r="AD32" s="12">
        <f>(BOP!AD13+BOP!AD16)/(BOP!AC13+BOP!AC16)-1</f>
        <v>0.11101261806878182</v>
      </c>
    </row>
    <row r="33" spans="1:30" ht="13.5">
      <c r="A33" s="71" t="s">
        <v>282</v>
      </c>
      <c r="B33" s="20"/>
      <c r="C33" s="12">
        <f>BOP!C13/BOP!B13-1</f>
        <v>7.0594696158548631E-2</v>
      </c>
      <c r="D33" s="12">
        <f>BOP!D13/BOP!C13-1</f>
        <v>0.21464681496297966</v>
      </c>
      <c r="E33" s="12">
        <f>BOP!E13/BOP!D13-1</f>
        <v>-0.19129428151012762</v>
      </c>
      <c r="F33" s="12">
        <f>BOP!F13/BOP!E13-1</f>
        <v>0.11981519657976047</v>
      </c>
      <c r="G33" s="12">
        <f>BOP!G13/BOP!F13-1</f>
        <v>0.46413544886155966</v>
      </c>
      <c r="H33" s="12">
        <f>BOP!H13/BOP!G13-1</f>
        <v>1.5724128265290682E-2</v>
      </c>
      <c r="I33" s="12">
        <f>BOP!I13/BOP!H13-1</f>
        <v>0.18987446548015319</v>
      </c>
      <c r="J33" s="12">
        <f>BOP!J13/BOP!I13-1</f>
        <v>0.37660944460720946</v>
      </c>
      <c r="K33" s="12">
        <f>BOP!K13/BOP!J13-1</f>
        <v>0.31491744910117303</v>
      </c>
      <c r="L33" s="45">
        <f>BOP!L13/BOP!K13-1</f>
        <v>0.34824821426466102</v>
      </c>
      <c r="M33" s="45">
        <f>BOP!M13/BOP!L13-1</f>
        <v>0.13181456606517639</v>
      </c>
      <c r="N33" s="45">
        <f>BOP!N13/BOP!M13-1</f>
        <v>0.25307669142456013</v>
      </c>
      <c r="O33" s="45">
        <f>BOP!O13/BOP!N13-1</f>
        <v>0.16266676879466702</v>
      </c>
      <c r="P33" s="45">
        <f>BOP!P13/BOP!O13-1</f>
        <v>-0.2200912461818002</v>
      </c>
      <c r="Q33" s="45">
        <f>BOP!Q13/BOP!P13-1</f>
        <v>0.30027381914484019</v>
      </c>
      <c r="R33" s="45">
        <f>BOP!R13/BOP!Q13-1</f>
        <v>0.32178141651562586</v>
      </c>
      <c r="S33" s="45">
        <f>BOP!S13/BOP!R13-1</f>
        <v>7.6149230956961134E-2</v>
      </c>
      <c r="T33" s="45">
        <f>BOP!T13/BOP!S13-1</f>
        <v>0.21227157060559065</v>
      </c>
      <c r="U33" s="45">
        <f>BOP!U13/BOP!T13-1</f>
        <v>-4.0614131869855519E-2</v>
      </c>
      <c r="V33" s="45">
        <f>BOP!V13/BOP!U13-1</f>
        <v>-0.23908169093765497</v>
      </c>
      <c r="W33" s="45">
        <f>BOP!W13/BOP!V13-1</f>
        <v>-5.4456723676579832E-2</v>
      </c>
      <c r="X33" s="45">
        <f>BOP!X13/BOP!W13-1</f>
        <v>0.23994889972705047</v>
      </c>
      <c r="Y33" s="45">
        <f>BOP!Y13/BOP!X13-1</f>
        <v>0.2241137116987979</v>
      </c>
      <c r="Z33" s="139">
        <f>BOP!Z13/BOP!Y13-1</f>
        <v>0.1255166686949003</v>
      </c>
      <c r="AA33" s="12">
        <f>BOP!AA13/BOP!Z13-1</f>
        <v>0.12712131512375047</v>
      </c>
      <c r="AB33" s="12">
        <f>BOP!AB13/BOP!AA13-1</f>
        <v>0.11543992647368007</v>
      </c>
      <c r="AC33" s="12">
        <f>BOP!AC13/BOP!AB13-1</f>
        <v>0.11543962896982252</v>
      </c>
      <c r="AD33" s="12">
        <f>BOP!AD13/BOP!AC13-1</f>
        <v>0.11544039759719071</v>
      </c>
    </row>
    <row r="34" spans="1:30" ht="13.5">
      <c r="A34" s="71" t="s">
        <v>283</v>
      </c>
      <c r="B34" s="20"/>
      <c r="C34" s="12">
        <f>BOP!C16/BOP!B16-1</f>
        <v>-0.11340178207969609</v>
      </c>
      <c r="D34" s="12">
        <f>BOP!D16/BOP!C16-1</f>
        <v>1.0225754216449507</v>
      </c>
      <c r="E34" s="12">
        <f>BOP!E16/BOP!D16-1</f>
        <v>0.84251831811028399</v>
      </c>
      <c r="F34" s="12">
        <f>BOP!F16/BOP!E16-1</f>
        <v>-0.40651446829096638</v>
      </c>
      <c r="G34" s="12">
        <f>BOP!G16/BOP!F16-1</f>
        <v>0.66065119139578288</v>
      </c>
      <c r="H34" s="12">
        <f>BOP!H16/BOP!G16-1</f>
        <v>2.7295829300204799E-2</v>
      </c>
      <c r="I34" s="12">
        <f>BOP!I16/BOP!H16-1</f>
        <v>0.10270246314098563</v>
      </c>
      <c r="J34" s="12">
        <f>BOP!J16/BOP!I16-1</f>
        <v>0.12522459845929412</v>
      </c>
      <c r="K34" s="12">
        <f>BOP!K16/BOP!J16-1</f>
        <v>0.20904534276934372</v>
      </c>
      <c r="L34" s="45">
        <f>BOP!L16/BOP!K16-1</f>
        <v>0.28891914414953956</v>
      </c>
      <c r="M34" s="45">
        <f>BOP!M16/BOP!L16-1</f>
        <v>0.23780711472514571</v>
      </c>
      <c r="N34" s="45">
        <f>BOP!N16/BOP!M16-1</f>
        <v>0.23616197525479166</v>
      </c>
      <c r="O34" s="45">
        <f>BOP!O16/BOP!N16-1</f>
        <v>0.1520364985504119</v>
      </c>
      <c r="P34" s="45">
        <f>BOP!P16/BOP!O16-1</f>
        <v>4.2171357531660458E-2</v>
      </c>
      <c r="Q34" s="45">
        <f>BOP!Q16/BOP!P16-1</f>
        <v>0.21708300871157293</v>
      </c>
      <c r="R34" s="45">
        <f>BOP!R16/BOP!Q16-1</f>
        <v>0.25606295720757122</v>
      </c>
      <c r="S34" s="45">
        <f>BOP!S16/BOP!R16-1</f>
        <v>0.26666490492747785</v>
      </c>
      <c r="T34" s="45">
        <f>BOP!T16/BOP!S16-1</f>
        <v>0.16412078349693338</v>
      </c>
      <c r="U34" s="45">
        <f>BOP!U16/BOP!T16-1</f>
        <v>1.9472057524605013E-2</v>
      </c>
      <c r="V34" s="45">
        <f>BOP!V16/BOP!U16-1</f>
        <v>1.5541377689723523E-2</v>
      </c>
      <c r="W34" s="45">
        <f>BOP!W16/BOP!V16-1</f>
        <v>7.4942307484740844E-2</v>
      </c>
      <c r="X34" s="45">
        <f>BOP!X16/BOP!W16-1</f>
        <v>0.20641377443542819</v>
      </c>
      <c r="Y34" s="45">
        <f>BOP!Y16/BOP!X16-1</f>
        <v>0.12745143911308365</v>
      </c>
      <c r="Z34" s="139">
        <f>BOP!Z16/BOP!Y16-1</f>
        <v>4.9871016596881645E-2</v>
      </c>
      <c r="AA34" s="12">
        <f>BOP!AA16/BOP!Z16-1</f>
        <v>9.6589853339400289E-2</v>
      </c>
      <c r="AB34" s="12">
        <f>BOP!AB16/BOP!AA16-1</f>
        <v>0.10608858330689364</v>
      </c>
      <c r="AC34" s="12">
        <f>BOP!AC16/BOP!AB16-1</f>
        <v>0.10608940020571977</v>
      </c>
      <c r="AD34" s="12">
        <f>BOP!AD16/BOP!AC16-1</f>
        <v>0.10608854206376228</v>
      </c>
    </row>
    <row r="35" spans="1:30" ht="13.5">
      <c r="A35" s="68" t="s">
        <v>284</v>
      </c>
      <c r="B35" s="20"/>
      <c r="C35" s="12">
        <f>(BOP!C14+BOP!C17)/(BOP!B14+BOP!B17)-1</f>
        <v>0.21346663826223655</v>
      </c>
      <c r="D35" s="12">
        <f>(BOP!D14+BOP!D17)/(BOP!C14+BOP!C17)-1</f>
        <v>0.42501121223020411</v>
      </c>
      <c r="E35" s="12">
        <f>(BOP!E14+BOP!E17)/(BOP!D14+BOP!D17)-1</f>
        <v>-3.8166528324845905E-2</v>
      </c>
      <c r="F35" s="12">
        <f>(BOP!F14+BOP!F17)/(BOP!E14+BOP!E17)-1</f>
        <v>-0.14281135425237312</v>
      </c>
      <c r="G35" s="12">
        <f>(BOP!G14+BOP!G17)/(BOP!F14+BOP!F17)-1</f>
        <v>0.13615979111604415</v>
      </c>
      <c r="H35" s="12">
        <f>(BOP!H14+BOP!H17)/(BOP!G14+BOP!G17)-1</f>
        <v>3.6704109005358809E-4</v>
      </c>
      <c r="I35" s="12">
        <f>(BOP!I14+BOP!I17)/(BOP!H14+BOP!H17)-1</f>
        <v>0.10110161240457316</v>
      </c>
      <c r="J35" s="12">
        <f>(BOP!J14+BOP!J17)/(BOP!I14+BOP!I17)-1</f>
        <v>0.28076469022165651</v>
      </c>
      <c r="K35" s="45">
        <f>(BOP!K14+BOP!K17)/(BOP!J14+BOP!J17)-1</f>
        <v>0.33577532178316449</v>
      </c>
      <c r="L35" s="45">
        <f>(BOP!L14+BOP!L17)/(BOP!K14+BOP!K17)-1</f>
        <v>0.33074860940904349</v>
      </c>
      <c r="M35" s="45">
        <f>(BOP!M14+BOP!M17)/(BOP!L14+BOP!L17)-1</f>
        <v>0.33014388871636813</v>
      </c>
      <c r="N35" s="45">
        <f>(BOP!N14+BOP!N17)/(BOP!M14+BOP!M17)-1</f>
        <v>0.34077484102155364</v>
      </c>
      <c r="O35" s="45">
        <f>(BOP!O14+BOP!O17)/(BOP!N14+BOP!N17)-1</f>
        <v>0.26813610004142219</v>
      </c>
      <c r="P35" s="45">
        <f>(BOP!P14+BOP!P17)/(BOP!O14+BOP!O17)-1</f>
        <v>-0.29802523851085216</v>
      </c>
      <c r="Q35" s="45">
        <f>(BOP!Q14+BOP!Q17)/(BOP!P14+BOP!P17)-1</f>
        <v>0.16521923416932238</v>
      </c>
      <c r="R35" s="45">
        <f>(BOP!R14+BOP!R17)/(BOP!Q14+BOP!Q17)-1</f>
        <v>0.30490725751593328</v>
      </c>
      <c r="S35" s="45">
        <f>(BOP!S14+BOP!S17)/(BOP!R14+BOP!R17)-1</f>
        <v>0.14465838461239122</v>
      </c>
      <c r="T35" s="45">
        <f>(BOP!T14+BOP!T17)/(BOP!S14+BOP!S17)-1</f>
        <v>1.4418845526018575E-2</v>
      </c>
      <c r="U35" s="45">
        <f>(BOP!U14+BOP!U17)/(BOP!T14+BOP!T17)-1</f>
        <v>8.3597767675716916E-2</v>
      </c>
      <c r="V35" s="45">
        <f>(BOP!V14+BOP!V17)/(BOP!U14+BOP!U17)-1</f>
        <v>-0.13573659237722535</v>
      </c>
      <c r="W35" s="45">
        <f>(BOP!W14+BOP!W17)/(BOP!V14+BOP!V17)-1</f>
        <v>-2.0484730880023116E-2</v>
      </c>
      <c r="X35" s="45">
        <f>(BOP!X14+BOP!X17)/(BOP!W14+BOP!W17)-1</f>
        <v>0.10082543501983765</v>
      </c>
      <c r="Y35" s="45">
        <f>(BOP!Y14+BOP!Y17)/(BOP!X14+BOP!X17)-1</f>
        <v>0.14962755156739194</v>
      </c>
      <c r="Z35" s="139">
        <f>(BOP!Z14+BOP!Z17)/(BOP!Y14+BOP!Y17)-1</f>
        <v>1.5695122765701619E-2</v>
      </c>
      <c r="AA35" s="12">
        <f>(BOP!AA14+BOP!AA17)/(BOP!Z14+BOP!Z17)-1</f>
        <v>0.10303315238621158</v>
      </c>
      <c r="AB35" s="12">
        <f>(BOP!AB14+BOP!AB17)/(BOP!AA14+BOP!AA17)-1</f>
        <v>0.10523620031394132</v>
      </c>
      <c r="AC35" s="12">
        <f>(BOP!AC14+BOP!AC17)/(BOP!AB14+BOP!AB17)-1</f>
        <v>0.10522310047116901</v>
      </c>
      <c r="AD35" s="12">
        <f>(BOP!AD14+BOP!AD17)/(BOP!AC14+BOP!AC17)-1</f>
        <v>0.10521111494486757</v>
      </c>
    </row>
    <row r="36" spans="1:30" ht="13.5">
      <c r="A36" s="71" t="s">
        <v>282</v>
      </c>
      <c r="B36" s="20"/>
      <c r="C36" s="12">
        <f>BOP!C14/BOP!B14-1</f>
        <v>0.26196894339192833</v>
      </c>
      <c r="D36" s="12">
        <f>BOP!D14/BOP!C14-1</f>
        <v>0.29570239332867576</v>
      </c>
      <c r="E36" s="12">
        <f>BOP!E14/BOP!D14-1</f>
        <v>-0.12882161954607374</v>
      </c>
      <c r="F36" s="12">
        <f>BOP!F14/BOP!E14-1</f>
        <v>-7.2800951382458678E-2</v>
      </c>
      <c r="G36" s="12">
        <f>BOP!G14/BOP!F14-1</f>
        <v>9.427551533507561E-2</v>
      </c>
      <c r="H36" s="12">
        <f>BOP!H14/BOP!G14-1</f>
        <v>-1.3586561296524469E-2</v>
      </c>
      <c r="I36" s="12">
        <f>BOP!I14/BOP!H14-1</f>
        <v>7.7578108180281546E-2</v>
      </c>
      <c r="J36" s="12">
        <f>BOP!J14/BOP!I14-1</f>
        <v>0.34474588049463395</v>
      </c>
      <c r="K36" s="45">
        <f>BOP!K14/BOP!J14-1</f>
        <v>0.36657798218736803</v>
      </c>
      <c r="L36" s="45">
        <f>BOP!L14/BOP!K14-1</f>
        <v>0.33799650496871503</v>
      </c>
      <c r="M36" s="45">
        <f>BOP!M14/BOP!L14-1</f>
        <v>0.37208221400479058</v>
      </c>
      <c r="N36" s="45">
        <f>BOP!N14/BOP!M14-1</f>
        <v>0.35221702179966208</v>
      </c>
      <c r="O36" s="45">
        <f>BOP!O14/BOP!N14-1</f>
        <v>0.25682920059943459</v>
      </c>
      <c r="P36" s="45">
        <f>BOP!P14/BOP!O14-1</f>
        <v>-0.31460183069712155</v>
      </c>
      <c r="Q36" s="45">
        <f>BOP!Q14/BOP!P14-1</f>
        <v>0.1767391471298132</v>
      </c>
      <c r="R36" s="45">
        <f>BOP!R14/BOP!Q14-1</f>
        <v>0.33569718797071912</v>
      </c>
      <c r="S36" s="45">
        <f>BOP!S14/BOP!R14-1</f>
        <v>0.14374152612794666</v>
      </c>
      <c r="T36" s="45">
        <f>BOP!T14/BOP!S14-1</f>
        <v>2.6007303706878648E-3</v>
      </c>
      <c r="U36" s="45">
        <f>BOP!U14/BOP!T14-1</f>
        <v>7.8296191694763984E-2</v>
      </c>
      <c r="V36" s="45">
        <f>BOP!V14/BOP!U14-1</f>
        <v>-0.15702854727128435</v>
      </c>
      <c r="W36" s="45">
        <f>BOP!W14/BOP!V14-1</f>
        <v>-3.328565568929398E-2</v>
      </c>
      <c r="X36" s="45">
        <f>BOP!X14/BOP!W14-1</f>
        <v>9.2600949043802894E-2</v>
      </c>
      <c r="Y36" s="45">
        <f>BOP!Y14/BOP!X14-1</f>
        <v>0.15157530952523057</v>
      </c>
      <c r="Z36" s="139">
        <f>BOP!Z14/BOP!Y14-1</f>
        <v>-3.0714869405914502E-3</v>
      </c>
      <c r="AA36" s="12">
        <f>BOP!AA14/BOP!Z14-1</f>
        <v>0.10057266478226845</v>
      </c>
      <c r="AB36" s="12">
        <f>BOP!AB14/BOP!AA14-1</f>
        <v>0.10365127031793686</v>
      </c>
      <c r="AC36" s="12">
        <f>BOP!AC14/BOP!AB14-1</f>
        <v>0.10363018615550645</v>
      </c>
      <c r="AD36" s="12">
        <f>BOP!AD14/BOP!AC14-1</f>
        <v>0.10361036506854315</v>
      </c>
    </row>
    <row r="37" spans="1:30" ht="13.5">
      <c r="A37" s="71" t="s">
        <v>283</v>
      </c>
      <c r="B37" s="20"/>
      <c r="C37" s="12">
        <f>BOP!C17/BOP!B17-1</f>
        <v>-0.11310250802397248</v>
      </c>
      <c r="D37" s="12">
        <f>BOP!D17/BOP!C17-1</f>
        <v>1.6638538858318399</v>
      </c>
      <c r="E37" s="12">
        <f>BOP!E17/BOP!D17-1</f>
        <v>0.38428323612440396</v>
      </c>
      <c r="F37" s="12">
        <f>BOP!F17/BOP!E17-1</f>
        <v>-0.3481296163293891</v>
      </c>
      <c r="G37" s="12">
        <f>BOP!G17/BOP!F17-1</f>
        <v>0.31087380458429226</v>
      </c>
      <c r="H37" s="12">
        <f>BOP!H17/BOP!G17-1</f>
        <v>4.895502401115448E-2</v>
      </c>
      <c r="I37" s="12">
        <f>BOP!I17/BOP!H17-1</f>
        <v>0.17812926401755469</v>
      </c>
      <c r="J37" s="12">
        <f>BOP!J17/BOP!I17-1</f>
        <v>8.9139424101094766E-2</v>
      </c>
      <c r="K37" s="45">
        <f>BOP!K17/BOP!J17-1</f>
        <v>0.22186962961814261</v>
      </c>
      <c r="L37" s="45">
        <f>BOP!L17/BOP!K17-1</f>
        <v>0.30077226462961848</v>
      </c>
      <c r="M37" s="45">
        <f>BOP!M17/BOP!L17-1</f>
        <v>0.151728815180876</v>
      </c>
      <c r="N37" s="45">
        <f>BOP!N17/BOP!M17-1</f>
        <v>0.28278403214389525</v>
      </c>
      <c r="O37" s="45">
        <f>BOP!O17/BOP!N17-1</f>
        <v>0.32854302725464057</v>
      </c>
      <c r="P37" s="45">
        <f>BOP!P17/BOP!O17-1</f>
        <v>-0.21424547966957574</v>
      </c>
      <c r="Q37" s="45">
        <f>BOP!Q17/BOP!P17-1</f>
        <v>0.11443263846380081</v>
      </c>
      <c r="R37" s="45">
        <f>BOP!R17/BOP!Q17-1</f>
        <v>0.16157795369572914</v>
      </c>
      <c r="S37" s="45">
        <f>BOP!S17/BOP!R17-1</f>
        <v>0.1495662002791931</v>
      </c>
      <c r="T37" s="45">
        <f>BOP!T17/BOP!S17-1</f>
        <v>7.735903633111807E-2</v>
      </c>
      <c r="U37" s="45">
        <f>BOP!U17/BOP!T17-1</f>
        <v>0.10987335217905758</v>
      </c>
      <c r="V37" s="45">
        <f>BOP!V17/BOP!U17-1</f>
        <v>-3.3212111161905811E-2</v>
      </c>
      <c r="W37" s="45">
        <f>BOP!W17/BOP!V17-1</f>
        <v>3.3259896441145465E-2</v>
      </c>
      <c r="X37" s="45">
        <f>BOP!X17/BOP!W17-1</f>
        <v>0.13313202074972108</v>
      </c>
      <c r="Y37" s="45">
        <f>BOP!Y17/BOP!X17-1</f>
        <v>0.1422502362398832</v>
      </c>
      <c r="Z37" s="139">
        <f>BOP!Z17/BOP!Y17-1</f>
        <v>8.7355694635975256E-2</v>
      </c>
      <c r="AA37" s="12">
        <f>BOP!AA17/BOP!Z17-1</f>
        <v>0.11164721478037642</v>
      </c>
      <c r="AB37" s="12">
        <f>BOP!AB17/BOP!AA17-1</f>
        <v>0.11072969431166602</v>
      </c>
      <c r="AC37" s="12">
        <f>BOP!AC17/BOP!AB17-1</f>
        <v>0.11070908362749998</v>
      </c>
      <c r="AD37" s="12">
        <f>BOP!AD17/BOP!AC17-1</f>
        <v>0.11068894782491379</v>
      </c>
    </row>
    <row r="38" spans="1:30" ht="6.75" customHeight="1">
      <c r="A38" s="20"/>
      <c r="B38" s="20"/>
      <c r="C38" s="14"/>
      <c r="D38" s="14"/>
      <c r="E38" s="14"/>
      <c r="F38" s="14"/>
      <c r="G38" s="14"/>
      <c r="H38" s="14"/>
      <c r="I38" s="14"/>
      <c r="J38" s="14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141"/>
      <c r="AA38" s="14"/>
      <c r="AB38" s="14"/>
      <c r="AC38" s="14"/>
      <c r="AD38" s="14"/>
    </row>
    <row r="39" spans="1:30" ht="13.5">
      <c r="A39" s="67" t="s">
        <v>285</v>
      </c>
      <c r="B39" s="19"/>
      <c r="C39" s="14"/>
      <c r="D39" s="14"/>
      <c r="E39" s="14"/>
      <c r="F39" s="14"/>
      <c r="G39" s="14"/>
      <c r="H39" s="14"/>
      <c r="I39" s="14"/>
      <c r="J39" s="14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141"/>
      <c r="AA39" s="14"/>
      <c r="AB39" s="14"/>
      <c r="AC39" s="14"/>
      <c r="AD39" s="14"/>
    </row>
    <row r="40" spans="1:30" ht="13.5">
      <c r="A40" s="68" t="s">
        <v>286</v>
      </c>
      <c r="B40" s="20"/>
      <c r="C40" s="12">
        <f>NatBank!C22/NatBank!B22-1</f>
        <v>0.35852478681556788</v>
      </c>
      <c r="D40" s="12">
        <f>NatBank!D22/NatBank!C22-1</f>
        <v>0.32593191244403474</v>
      </c>
      <c r="E40" s="12">
        <f>NatBank!E22/NatBank!D22-1</f>
        <v>-5.46013989555586E-2</v>
      </c>
      <c r="F40" s="12">
        <f>NatBank!F22/NatBank!E22-1</f>
        <v>0.17883178605598959</v>
      </c>
      <c r="G40" s="12">
        <f>NatBank!G22/NatBank!F22-1</f>
        <v>0.2687836923549265</v>
      </c>
      <c r="H40" s="12">
        <f>NatBank!H22/NatBank!G22-1</f>
        <v>0.10119564131145564</v>
      </c>
      <c r="I40" s="12">
        <f>NatBank!I22/NatBank!H22-1</f>
        <v>0.1968250315146598</v>
      </c>
      <c r="J40" s="12">
        <f>NatBank!J22/NatBank!I22-1</f>
        <v>0.14254985789995689</v>
      </c>
      <c r="K40" s="45">
        <f>NatBank!K22/NatBank!J22-1</f>
        <v>0.46906076079655246</v>
      </c>
      <c r="L40" s="45">
        <f>NatBank!L22/NatBank!K22-1</f>
        <v>0.16235841385927419</v>
      </c>
      <c r="M40" s="45">
        <f>NatBank!M22/NatBank!L22-1</f>
        <v>0.26279420991005487</v>
      </c>
      <c r="N40" s="45">
        <f>NatBank!N22/NatBank!M22-1</f>
        <v>0.41011246992731976</v>
      </c>
      <c r="O40" s="45">
        <f>NatBank!O22/NatBank!N22-1</f>
        <v>-8.4580807778222855E-2</v>
      </c>
      <c r="P40" s="45">
        <f>NatBank!P22/NatBank!O22-1</f>
        <v>0.1418204079017702</v>
      </c>
      <c r="Q40" s="45">
        <f>NatBank!Q22/NatBank!P22-1</f>
        <v>0.10995821176866816</v>
      </c>
      <c r="R40" s="45">
        <f>NatBank!R22/NatBank!Q22-1</f>
        <v>0.39398966678492031</v>
      </c>
      <c r="S40" s="45">
        <f>NatBank!S22/NatBank!R22-1</f>
        <v>0.12210716845025105</v>
      </c>
      <c r="T40" s="45">
        <f>NatBank!T22/NatBank!S22-1</f>
        <v>0.22540674546612238</v>
      </c>
      <c r="U40" s="45">
        <f>NatBank!U22/NatBank!T22-1</f>
        <v>0.12833189053960647</v>
      </c>
      <c r="V40" s="45">
        <f>NatBank!V22/NatBank!U22-1</f>
        <v>9.9343976995709848E-2</v>
      </c>
      <c r="W40" s="45">
        <f>NatBank!W22/NatBank!V22-1</f>
        <v>0.27977629038582519</v>
      </c>
      <c r="X40" s="45">
        <f>NatBank!X22/NatBank!W22-1</f>
        <v>8.0597715974235262E-2</v>
      </c>
      <c r="Y40" s="45">
        <f>NatBank!Y22/NatBank!X22-1</f>
        <v>0.14812168212995913</v>
      </c>
      <c r="Z40" s="139">
        <f>NatBank!Z22/NatBank!Y22-1</f>
        <v>0.11400626153273152</v>
      </c>
      <c r="AA40" s="12">
        <f>NatBank!AA22/NatBank!Z22-1</f>
        <v>0.10411518163456668</v>
      </c>
      <c r="AB40" s="12">
        <f>NatBank!AB22/NatBank!AA22-1</f>
        <v>0.12515452641615954</v>
      </c>
      <c r="AC40" s="12">
        <f>NatBank!AC22/NatBank!AB22-1</f>
        <v>0.12516628347463499</v>
      </c>
      <c r="AD40" s="12">
        <f>NatBank!AD22/NatBank!AC22-1</f>
        <v>0.12517793333361249</v>
      </c>
    </row>
    <row r="41" spans="1:30" ht="13.5">
      <c r="A41" s="68" t="s">
        <v>287</v>
      </c>
      <c r="B41" s="20"/>
      <c r="C41" s="12">
        <f>MonSer!C43</f>
        <v>0.42528359380653852</v>
      </c>
      <c r="D41" s="12">
        <f>MonSer!D43</f>
        <v>0.44864455485441312</v>
      </c>
      <c r="E41" s="12">
        <f>MonSer!E43</f>
        <v>-1.4937052885776743E-2</v>
      </c>
      <c r="F41" s="12">
        <f>MonSer!F43</f>
        <v>0.19766399059385006</v>
      </c>
      <c r="G41" s="12">
        <f>MonSer!G43</f>
        <v>0.39178290358788281</v>
      </c>
      <c r="H41" s="12">
        <f>MonSer!H43</f>
        <v>0.23173809483078911</v>
      </c>
      <c r="I41" s="12">
        <f>MonSer!I43</f>
        <v>0.18813775755610945</v>
      </c>
      <c r="J41" s="12">
        <f>MonSer!J43</f>
        <v>0.2306161264061794</v>
      </c>
      <c r="K41" s="45">
        <f>MonSer!K43</f>
        <v>0.4003003993944258</v>
      </c>
      <c r="L41" s="45">
        <f>MonSer!L43</f>
        <v>0.27851295139418231</v>
      </c>
      <c r="M41" s="45">
        <f>MonSer!M43</f>
        <v>0.42736325541477682</v>
      </c>
      <c r="N41" s="45">
        <f>MonSer!N43</f>
        <v>0.46399277943310829</v>
      </c>
      <c r="O41" s="45">
        <f>MonSer!O43</f>
        <v>7.87637225187377E-2</v>
      </c>
      <c r="P41" s="45">
        <f>MonSer!P43</f>
        <v>7.7325138789638079E-2</v>
      </c>
      <c r="Q41" s="45">
        <f>MonSer!Q43</f>
        <v>0.30132668811919988</v>
      </c>
      <c r="R41" s="45">
        <f>MonSer!R43</f>
        <v>0.14498583486917507</v>
      </c>
      <c r="S41" s="45">
        <f>MonSer!S43</f>
        <v>0.1135512805203059</v>
      </c>
      <c r="T41" s="45">
        <f>MonSer!T43</f>
        <v>0.24455256387238344</v>
      </c>
      <c r="U41" s="45">
        <f>MonSer!U43</f>
        <v>0.13756935794864794</v>
      </c>
      <c r="V41" s="45">
        <f>MonSer!V43</f>
        <v>0.19250374889177815</v>
      </c>
      <c r="W41" s="45">
        <f>MonSer!W43</f>
        <v>0.20243515286786271</v>
      </c>
      <c r="X41" s="45">
        <f>MonSer!X43</f>
        <v>0.14777491295987302</v>
      </c>
      <c r="Y41" s="45">
        <f>MonSer!Y43</f>
        <v>0.14706806506191367</v>
      </c>
      <c r="Z41" s="139">
        <f>MonSer!Z43</f>
        <v>0.19622966412401785</v>
      </c>
      <c r="AA41" s="12">
        <f>MonSer!AA43</f>
        <v>0.13900284693064374</v>
      </c>
      <c r="AB41" s="12">
        <f>MonSer!AB43</f>
        <v>0.1528324707817674</v>
      </c>
      <c r="AC41" s="12">
        <f>MonSer!AC43</f>
        <v>0.15283265725977155</v>
      </c>
      <c r="AD41" s="12">
        <f>MonSer!AD43</f>
        <v>0.15283277125204828</v>
      </c>
    </row>
    <row r="42" spans="1:30" ht="13.5">
      <c r="A42" s="68" t="s">
        <v>288</v>
      </c>
      <c r="B42" s="20"/>
      <c r="C42" s="12">
        <f>MonSer!C44</f>
        <v>0.37844338625784424</v>
      </c>
      <c r="D42" s="12">
        <f>MonSer!D44</f>
        <v>0.33623051561735645</v>
      </c>
      <c r="E42" s="12">
        <f>MonSer!E44</f>
        <v>-0.11902177299491763</v>
      </c>
      <c r="F42" s="12">
        <f>MonSer!F44</f>
        <v>8.8066189134272013E-2</v>
      </c>
      <c r="G42" s="12">
        <f>MonSer!G44</f>
        <v>0.34469278549153171</v>
      </c>
      <c r="H42" s="12">
        <f>MonSer!H44</f>
        <v>6.6185536202010731E-2</v>
      </c>
      <c r="I42" s="12">
        <f>MonSer!I44</f>
        <v>0.14731472284385186</v>
      </c>
      <c r="J42" s="12">
        <f>MonSer!J44</f>
        <v>0.14014692753898583</v>
      </c>
      <c r="K42" s="45">
        <f>MonSer!K44</f>
        <v>0.61523239078228398</v>
      </c>
      <c r="L42" s="45">
        <f>MonSer!L44</f>
        <v>0.28908732491693112</v>
      </c>
      <c r="M42" s="45">
        <f>MonSer!M44</f>
        <v>0.334234781871662</v>
      </c>
      <c r="N42" s="45">
        <f>MonSer!N44</f>
        <v>0.53611897150853061</v>
      </c>
      <c r="O42" s="45">
        <f>MonSer!O44</f>
        <v>-0.11654751744108074</v>
      </c>
      <c r="P42" s="45">
        <f>MonSer!P44</f>
        <v>0.16569754375233189</v>
      </c>
      <c r="Q42" s="45">
        <f>MonSer!Q44</f>
        <v>0.27023011111999301</v>
      </c>
      <c r="R42" s="45">
        <f>MonSer!R44</f>
        <v>0.27799169158934878</v>
      </c>
      <c r="S42" s="45">
        <f>MonSer!S44</f>
        <v>7.5593068497305099E-2</v>
      </c>
      <c r="T42" s="45">
        <f>MonSer!T44</f>
        <v>0.33157710086102465</v>
      </c>
      <c r="U42" s="45">
        <f>MonSer!U44</f>
        <v>9.09690954052189E-2</v>
      </c>
      <c r="V42" s="45">
        <f>MonSer!V44</f>
        <v>-2.5100628538328926E-2</v>
      </c>
      <c r="W42" s="45">
        <f>MonSer!W44</f>
        <v>0.12884521882326996</v>
      </c>
      <c r="X42" s="45">
        <f>MonSer!X44</f>
        <v>0.2940130240519046</v>
      </c>
      <c r="Y42" s="45">
        <f>MonSer!Y44</f>
        <v>0.1613878660399346</v>
      </c>
      <c r="Z42" s="139">
        <f>MonSer!Z44</f>
        <v>0.16272766857412785</v>
      </c>
      <c r="AA42" s="12">
        <f>MonSer!AA44</f>
        <v>0.15890841402995159</v>
      </c>
      <c r="AB42" s="12">
        <f>MonSer!AB44</f>
        <v>0.17186069636635509</v>
      </c>
      <c r="AC42" s="12">
        <f>MonSer!AC44</f>
        <v>0.17185995008488675</v>
      </c>
      <c r="AD42" s="12">
        <f>MonSer!AD44</f>
        <v>0.17186047308613703</v>
      </c>
    </row>
    <row r="43" spans="1:30" ht="13.5">
      <c r="A43" s="68" t="s">
        <v>289</v>
      </c>
      <c r="B43" s="20"/>
      <c r="C43" s="12"/>
      <c r="D43" s="12"/>
      <c r="E43" s="12"/>
      <c r="F43" s="12"/>
      <c r="G43" s="12"/>
      <c r="H43" s="12"/>
      <c r="I43" s="12"/>
      <c r="J43" s="12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139"/>
      <c r="AA43" s="12"/>
      <c r="AB43" s="12"/>
      <c r="AC43" s="12"/>
      <c r="AD43" s="12"/>
    </row>
    <row r="44" spans="1:30" ht="13.5">
      <c r="A44" s="99" t="s">
        <v>117</v>
      </c>
      <c r="B44" s="20"/>
      <c r="C44" s="13">
        <f>MonSer!C25</f>
        <v>15.125750296812328</v>
      </c>
      <c r="D44" s="13">
        <f>MonSer!D25</f>
        <v>12.294097265112393</v>
      </c>
      <c r="E44" s="13">
        <f>MonSer!E25</f>
        <v>13.760583690288637</v>
      </c>
      <c r="F44" s="13">
        <f>MonSer!F25</f>
        <v>12.968789337643265</v>
      </c>
      <c r="G44" s="13">
        <f>MonSer!G25</f>
        <v>9.9334807921730004</v>
      </c>
      <c r="H44" s="13">
        <f>MonSer!H25</f>
        <v>8.9066109223879693</v>
      </c>
      <c r="I44" s="13">
        <f>MonSer!I25</f>
        <v>8.3746567478520078</v>
      </c>
      <c r="J44" s="13">
        <f>MonSer!J25</f>
        <v>7.8166085967113599</v>
      </c>
      <c r="K44" s="27">
        <f>MonSer!K25</f>
        <v>6.4034969287002808</v>
      </c>
      <c r="L44" s="27">
        <f>MonSer!L25</f>
        <v>5.9245041467337165</v>
      </c>
      <c r="M44" s="27">
        <f>MonSer!M25</f>
        <v>4.9253565896488789</v>
      </c>
      <c r="N44" s="27">
        <f>MonSer!N25</f>
        <v>4.1459796986481043</v>
      </c>
      <c r="O44" s="27">
        <f>MonSer!O25</f>
        <v>4.3139197431243739</v>
      </c>
      <c r="P44" s="27">
        <f>MonSer!P25</f>
        <v>3.7757008351189603</v>
      </c>
      <c r="Q44" s="27">
        <f>MonSer!Q25</f>
        <v>3.3462388742772569</v>
      </c>
      <c r="R44" s="27">
        <f>MonSer!R25</f>
        <v>3.4298042396276678</v>
      </c>
      <c r="S44" s="27">
        <f>MonSer!S25</f>
        <v>3.31074743206652</v>
      </c>
      <c r="T44" s="27">
        <f>MonSer!T25</f>
        <v>2.7293275604143821</v>
      </c>
      <c r="U44" s="27">
        <f>MonSer!U25</f>
        <v>2.6050856818784132</v>
      </c>
      <c r="V44" s="27">
        <f>MonSer!V25</f>
        <v>2.3797769034563445</v>
      </c>
      <c r="W44" s="27">
        <f>MonSer!W25</f>
        <v>2.1207870374146918</v>
      </c>
      <c r="X44" s="27">
        <f>MonSer!X25</f>
        <v>2.0550633440410873</v>
      </c>
      <c r="Y44" s="27">
        <f>MonSer!Y25</f>
        <v>1.9445203500204249</v>
      </c>
      <c r="Z44" s="140">
        <f>MonSer!Z25</f>
        <v>1.7751317351445124</v>
      </c>
      <c r="AA44" s="13">
        <f>MonSer!AA25</f>
        <v>1.6855139734118085</v>
      </c>
      <c r="AB44" s="13">
        <f>MonSer!AB25</f>
        <v>1.5887503376500196</v>
      </c>
      <c r="AC44" s="13">
        <f>MonSer!AC25</f>
        <v>1.4975425179002064</v>
      </c>
      <c r="AD44" s="13">
        <f>MonSer!AD25</f>
        <v>1.4115703812925871</v>
      </c>
    </row>
    <row r="45" spans="1:30" ht="13.5">
      <c r="A45" s="99" t="s">
        <v>116</v>
      </c>
      <c r="B45" s="20"/>
      <c r="C45" s="13">
        <f>MonSer!C26</f>
        <v>17.52419143993513</v>
      </c>
      <c r="D45" s="13">
        <f>MonSer!D26</f>
        <v>15.441808412822406</v>
      </c>
      <c r="E45" s="13">
        <f>MonSer!E26</f>
        <v>19.32578659209975</v>
      </c>
      <c r="F45" s="13">
        <f>MonSer!F26</f>
        <v>20.048386958953067</v>
      </c>
      <c r="G45" s="13">
        <f>MonSer!G26</f>
        <v>15.893878156406563</v>
      </c>
      <c r="H45" s="13">
        <f>MonSer!H26</f>
        <v>16.463663868603351</v>
      </c>
      <c r="I45" s="13">
        <f>MonSer!I26</f>
        <v>16.031171351775988</v>
      </c>
      <c r="J45" s="13">
        <f>MonSer!J26</f>
        <v>16.150217933771394</v>
      </c>
      <c r="K45" s="27">
        <f>MonSer!K26</f>
        <v>11.4700001708446</v>
      </c>
      <c r="L45" s="27">
        <f>MonSer!L26</f>
        <v>10.524973722782734</v>
      </c>
      <c r="M45" s="27">
        <f>MonSer!M26</f>
        <v>9.3607133313426338</v>
      </c>
      <c r="N45" s="27">
        <f>MonSer!N26</f>
        <v>7.5095259096486604</v>
      </c>
      <c r="O45" s="27">
        <f>MonSer!O26</f>
        <v>9.5411461374320172</v>
      </c>
      <c r="P45" s="27">
        <f>MonSer!P26</f>
        <v>7.7176836943055198</v>
      </c>
      <c r="Q45" s="27">
        <f>MonSer!Q26</f>
        <v>7.0072929223679594</v>
      </c>
      <c r="R45" s="27">
        <f>MonSer!R26</f>
        <v>6.4347954864743242</v>
      </c>
      <c r="S45" s="27">
        <f>MonSer!S26</f>
        <v>6.4306325342911492</v>
      </c>
      <c r="T45" s="27">
        <f>MonSer!T26</f>
        <v>4.954846777938589</v>
      </c>
      <c r="U45" s="27">
        <f>MonSer!U26</f>
        <v>4.9313067361931555</v>
      </c>
      <c r="V45" s="27">
        <f>MonSer!V26</f>
        <v>5.5103122972090279</v>
      </c>
      <c r="W45" s="27">
        <f>MonSer!W26</f>
        <v>5.2307539850490228</v>
      </c>
      <c r="X45" s="27">
        <f>MonSer!X26</f>
        <v>4.4958366961357399</v>
      </c>
      <c r="Y45" s="27">
        <f>MonSer!Y26</f>
        <v>4.2015517026070954</v>
      </c>
      <c r="Z45" s="140">
        <f>MonSer!Z26</f>
        <v>3.9460662157977699</v>
      </c>
      <c r="AA45" s="13">
        <f>MonSer!AA26</f>
        <v>3.6824921626524767</v>
      </c>
      <c r="AB45" s="13">
        <f>MonSer!AB26</f>
        <v>3.4147219140042795</v>
      </c>
      <c r="AC45" s="13">
        <f>MonSer!AC26</f>
        <v>3.1664264607200545</v>
      </c>
      <c r="AD45" s="13">
        <f>MonSer!AD26</f>
        <v>2.9361834701060672</v>
      </c>
    </row>
    <row r="46" spans="1:30" ht="13.5">
      <c r="A46" s="68" t="s">
        <v>290</v>
      </c>
      <c r="B46" s="20"/>
      <c r="C46" s="13"/>
      <c r="D46" s="13"/>
      <c r="E46" s="13"/>
      <c r="F46" s="13"/>
      <c r="G46" s="13"/>
      <c r="H46" s="13"/>
      <c r="I46" s="13"/>
      <c r="J46" s="13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140"/>
      <c r="AA46" s="13"/>
      <c r="AB46" s="13"/>
      <c r="AC46" s="13"/>
      <c r="AD46" s="13"/>
    </row>
    <row r="47" spans="1:30" ht="13.5">
      <c r="A47" s="99" t="s">
        <v>117</v>
      </c>
      <c r="B47" s="20"/>
      <c r="C47" s="15">
        <f>MonSer!C28</f>
        <v>1.2239409835923731</v>
      </c>
      <c r="D47" s="15">
        <f>MonSer!D28</f>
        <v>1.3372145467681271</v>
      </c>
      <c r="E47" s="15">
        <f>MonSer!E28</f>
        <v>1.393317592080402</v>
      </c>
      <c r="F47" s="15">
        <f>MonSer!F28</f>
        <v>1.4155762740998663</v>
      </c>
      <c r="G47" s="15">
        <f>MonSer!G28</f>
        <v>1.5528059423273992</v>
      </c>
      <c r="H47" s="15">
        <f>MonSer!H28</f>
        <v>1.736885037763527</v>
      </c>
      <c r="I47" s="15">
        <f>MonSer!I28</f>
        <v>1.7242776843407273</v>
      </c>
      <c r="J47" s="15">
        <f>MonSer!J28</f>
        <v>1.857182782948454</v>
      </c>
      <c r="K47" s="37">
        <f>MonSer!K28</f>
        <v>1.7702561133693815</v>
      </c>
      <c r="L47" s="37">
        <f>MonSer!L28</f>
        <v>1.9471579000429529</v>
      </c>
      <c r="M47" s="37">
        <f>MonSer!M28</f>
        <v>2.2009141451558221</v>
      </c>
      <c r="N47" s="37">
        <f>MonSer!N28</f>
        <v>2.2850109373377787</v>
      </c>
      <c r="O47" s="37">
        <f>MonSer!O28</f>
        <v>2.6927411241792534</v>
      </c>
      <c r="P47" s="37">
        <f>MonSer!P28</f>
        <v>2.5406427186406941</v>
      </c>
      <c r="Q47" s="37">
        <f>MonSer!Q28</f>
        <v>2.9786762597796947</v>
      </c>
      <c r="R47" s="37">
        <f>MonSer!R28</f>
        <v>2.4466050253979827</v>
      </c>
      <c r="S47" s="37">
        <f>MonSer!S28</f>
        <v>2.427950052865318</v>
      </c>
      <c r="T47" s="37">
        <f>MonSer!T28</f>
        <v>2.4658844701382936</v>
      </c>
      <c r="U47" s="37">
        <f>MonSer!U28</f>
        <v>2.4860722602897094</v>
      </c>
      <c r="V47" s="37">
        <f>MonSer!V28</f>
        <v>2.6967451065799621</v>
      </c>
      <c r="W47" s="37">
        <f>MonSer!W28</f>
        <v>2.5337718309334711</v>
      </c>
      <c r="X47" s="37">
        <f>MonSer!X28</f>
        <v>2.6912880711467126</v>
      </c>
      <c r="Y47" s="37">
        <f>MonSer!Y28</f>
        <v>2.6888183093689131</v>
      </c>
      <c r="Z47" s="142">
        <f>MonSer!Z28</f>
        <v>2.88727661070905</v>
      </c>
      <c r="AA47" s="15">
        <f>MonSer!AA28</f>
        <v>2.978508342404365</v>
      </c>
      <c r="AB47" s="15">
        <f>MonSer!AB28</f>
        <v>3.0517773790194083</v>
      </c>
      <c r="AC47" s="15">
        <f>MonSer!AC28</f>
        <v>3.1268166109240845</v>
      </c>
      <c r="AD47" s="15">
        <f>MonSer!AD28</f>
        <v>3.2036681061534522</v>
      </c>
    </row>
    <row r="48" spans="1:30" ht="13.5">
      <c r="A48" s="99" t="s">
        <v>116</v>
      </c>
      <c r="B48" s="20"/>
      <c r="C48" s="15">
        <f>MonSer!C29</f>
        <v>1.0564268120048363</v>
      </c>
      <c r="D48" s="15">
        <f>MonSer!D29</f>
        <v>1.0646321507680017</v>
      </c>
      <c r="E48" s="15">
        <f>MonSer!E29</f>
        <v>0.99208708745710528</v>
      </c>
      <c r="F48" s="15">
        <f>MonSer!F29</f>
        <v>0.91570012728474404</v>
      </c>
      <c r="G48" s="15">
        <f>MonSer!G29</f>
        <v>0.97048485273959662</v>
      </c>
      <c r="H48" s="15">
        <f>MonSer!H29</f>
        <v>0.93963041105194778</v>
      </c>
      <c r="I48" s="15">
        <f>MonSer!I29</f>
        <v>0.9007597403501626</v>
      </c>
      <c r="J48" s="15">
        <f>MonSer!J29</f>
        <v>0.89886532592871571</v>
      </c>
      <c r="K48" s="37">
        <f>MonSer!K29</f>
        <v>0.9883024774304785</v>
      </c>
      <c r="L48" s="37">
        <f>MonSer!L29</f>
        <v>1.0960545229845726</v>
      </c>
      <c r="M48" s="37">
        <f>MonSer!M29</f>
        <v>1.1580620626205846</v>
      </c>
      <c r="N48" s="37">
        <f>MonSer!N29</f>
        <v>1.2615455451347577</v>
      </c>
      <c r="O48" s="37">
        <f>MonSer!O29</f>
        <v>1.2174920005833074</v>
      </c>
      <c r="P48" s="37">
        <f>MonSer!P29</f>
        <v>1.2429515401866673</v>
      </c>
      <c r="Q48" s="37">
        <f>MonSer!Q29</f>
        <v>1.4224269492923303</v>
      </c>
      <c r="R48" s="37">
        <f>MonSer!R29</f>
        <v>1.3040626242811737</v>
      </c>
      <c r="S48" s="37">
        <f>MonSer!S29</f>
        <v>1.2500060234892103</v>
      </c>
      <c r="T48" s="37">
        <f>MonSer!T29</f>
        <v>1.3583076827143161</v>
      </c>
      <c r="U48" s="37">
        <f>MonSer!U29</f>
        <v>1.3133296296217556</v>
      </c>
      <c r="V48" s="37">
        <f>MonSer!V29</f>
        <v>1.1646620686813798</v>
      </c>
      <c r="W48" s="37">
        <f>MonSer!W29</f>
        <v>1.0273070517499849</v>
      </c>
      <c r="X48" s="37">
        <f>MonSer!X29</f>
        <v>1.2301975888097658</v>
      </c>
      <c r="Y48" s="37">
        <f>MonSer!Y29</f>
        <v>1.2444121339340093</v>
      </c>
      <c r="Z48" s="142">
        <f>MonSer!Z29</f>
        <v>1.2988368819791711</v>
      </c>
      <c r="AA48" s="15">
        <f>MonSer!AA29</f>
        <v>1.363293446205218</v>
      </c>
      <c r="AB48" s="15">
        <f>MonSer!AB29</f>
        <v>1.419884975542316</v>
      </c>
      <c r="AC48" s="15">
        <f>MonSer!AC29</f>
        <v>1.4788092755738971</v>
      </c>
      <c r="AD48" s="15">
        <f>MonSer!AD29</f>
        <v>1.5401636362916271</v>
      </c>
    </row>
    <row r="49" spans="1:30" ht="6" customHeight="1">
      <c r="A49" s="20"/>
      <c r="B49" s="20"/>
      <c r="C49" s="14"/>
      <c r="D49" s="14"/>
      <c r="E49" s="14"/>
      <c r="F49" s="14"/>
      <c r="G49" s="14"/>
      <c r="H49" s="14"/>
      <c r="I49" s="14"/>
      <c r="J49" s="14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141"/>
      <c r="AA49" s="14"/>
      <c r="AB49" s="14"/>
      <c r="AC49" s="14"/>
      <c r="AD49" s="14"/>
    </row>
    <row r="50" spans="1:30" ht="13.5">
      <c r="A50" s="67" t="s">
        <v>291</v>
      </c>
      <c r="B50" s="19"/>
      <c r="C50" s="14"/>
      <c r="D50" s="14"/>
      <c r="E50" s="14"/>
      <c r="F50" s="14"/>
      <c r="G50" s="14"/>
      <c r="H50" s="14"/>
      <c r="I50" s="14"/>
      <c r="J50" s="14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141"/>
      <c r="AA50" s="14"/>
      <c r="AB50" s="14"/>
      <c r="AC50" s="14"/>
      <c r="AD50" s="14"/>
    </row>
    <row r="51" spans="1:30" ht="13.5">
      <c r="A51" s="75" t="s">
        <v>292</v>
      </c>
      <c r="B51" s="20"/>
      <c r="C51" s="13">
        <f>NatBank!C29</f>
        <v>2.3036085466576708</v>
      </c>
      <c r="D51" s="13">
        <f>NatBank!D29</f>
        <v>1.6847932560061061</v>
      </c>
      <c r="E51" s="13">
        <f>NatBank!E29</f>
        <v>1.1174415257959074</v>
      </c>
      <c r="F51" s="13">
        <f>NatBank!F29</f>
        <v>1.3856149038830754</v>
      </c>
      <c r="G51" s="13">
        <f>NatBank!G29</f>
        <v>1.0161815731234807</v>
      </c>
      <c r="H51" s="13">
        <f>NatBank!H29</f>
        <v>1.4681711528157197</v>
      </c>
      <c r="I51" s="13">
        <f>NatBank!I29</f>
        <v>1.6646105298894178</v>
      </c>
      <c r="J51" s="13">
        <f>NatBank!J29</f>
        <v>1.2612477899730126</v>
      </c>
      <c r="K51" s="27">
        <f>NatBank!K29</f>
        <v>1.8608710659688295</v>
      </c>
      <c r="L51" s="27">
        <f>NatBank!L29</f>
        <v>1.7311442474160434</v>
      </c>
      <c r="M51" s="27">
        <f>NatBank!M29</f>
        <v>2.5310356603720598</v>
      </c>
      <c r="N51" s="27">
        <f>NatBank!N29</f>
        <v>2.7604202977282695</v>
      </c>
      <c r="O51" s="27">
        <f>NatBank!O29</f>
        <v>2.3670914655352662</v>
      </c>
      <c r="P51" s="27">
        <f>NatBank!P29</f>
        <v>4.807889063976325</v>
      </c>
      <c r="Q51" s="27">
        <f>NatBank!Q29</f>
        <v>4.4263189012475319</v>
      </c>
      <c r="R51" s="27">
        <f>NatBank!R29</f>
        <v>4.2226141533414943</v>
      </c>
      <c r="S51" s="27">
        <f>NatBank!S29</f>
        <v>3.7605927175787244</v>
      </c>
      <c r="T51" s="27">
        <f>NatBank!T29</f>
        <v>3.643200657973297</v>
      </c>
      <c r="U51" s="27">
        <f>NatBank!U29</f>
        <v>3.2141214761859622</v>
      </c>
      <c r="V51" s="27">
        <f>NatBank!V29</f>
        <v>3.4731289825356422</v>
      </c>
      <c r="W51" s="27">
        <f>NatBank!W29</f>
        <v>3.8773277867730469</v>
      </c>
      <c r="X51" s="27">
        <f>NatBank!X29</f>
        <v>3.883234458422808</v>
      </c>
      <c r="Y51" s="27">
        <f>NatBank!Y29</f>
        <v>3.6548593330880932</v>
      </c>
      <c r="Z51" s="140">
        <f>NatBank!Z29</f>
        <v>3.9690137442009599</v>
      </c>
      <c r="AA51" s="13">
        <f>NatBank!AA29</f>
        <v>3.9688950582355873</v>
      </c>
      <c r="AB51" s="13">
        <f>NatBank!AB29</f>
        <v>3.9608653905694098</v>
      </c>
      <c r="AC51" s="13">
        <f>NatBank!AC29</f>
        <v>3.9528983180537067</v>
      </c>
      <c r="AD51" s="13">
        <f>NatBank!AD29</f>
        <v>3.9521425717088245</v>
      </c>
    </row>
    <row r="52" spans="1:30" ht="13.5">
      <c r="A52" s="68" t="s">
        <v>268</v>
      </c>
      <c r="B52" s="20"/>
      <c r="C52" s="13">
        <f>NatBank!C30</f>
        <v>190.26424430264365</v>
      </c>
      <c r="D52" s="13">
        <f>NatBank!D30</f>
        <v>198.29574544045829</v>
      </c>
      <c r="E52" s="13">
        <f>NatBank!E30</f>
        <v>126.50027614678901</v>
      </c>
      <c r="F52" s="13">
        <f>NatBank!F30</f>
        <v>134.45768296432971</v>
      </c>
      <c r="G52" s="13">
        <f>NatBank!G30</f>
        <v>112.035023047679</v>
      </c>
      <c r="H52" s="13">
        <f>NatBank!H30</f>
        <v>161.92673300970873</v>
      </c>
      <c r="I52" s="13">
        <f>NatBank!I30</f>
        <v>202.15379712918659</v>
      </c>
      <c r="J52" s="13">
        <f>NatBank!J30</f>
        <v>196.17290795180722</v>
      </c>
      <c r="K52" s="27">
        <f>NatBank!K30</f>
        <v>386.62355561643835</v>
      </c>
      <c r="L52" s="27">
        <f>NatBank!L30</f>
        <v>478.63153081171549</v>
      </c>
      <c r="M52" s="27">
        <f>NatBank!M30</f>
        <v>930.81834899328862</v>
      </c>
      <c r="N52" s="27">
        <f>NatBank!N30</f>
        <v>1361.1241386026641</v>
      </c>
      <c r="O52" s="27">
        <f>NatBank!O30</f>
        <v>1480.1421601679665</v>
      </c>
      <c r="P52" s="27">
        <f>NatBank!P30</f>
        <v>2110.397801916004</v>
      </c>
      <c r="Q52" s="27">
        <f>NatBank!Q30</f>
        <v>2263.9156026392716</v>
      </c>
      <c r="R52" s="27">
        <f>NatBank!R30</f>
        <v>2818.2439153307191</v>
      </c>
      <c r="S52" s="27">
        <f>NatBank!S30</f>
        <v>2872.9586380534802</v>
      </c>
      <c r="T52" s="27">
        <f>NatBank!T30</f>
        <v>2823.4069102112539</v>
      </c>
      <c r="U52" s="27">
        <f>NatBank!U30</f>
        <v>2699.1111542772587</v>
      </c>
      <c r="V52" s="27">
        <f>NatBank!V30</f>
        <v>2520.7253039918164</v>
      </c>
      <c r="W52" s="27">
        <f>NatBank!W30</f>
        <v>2756.4386877605416</v>
      </c>
      <c r="X52" s="27">
        <f>NatBank!X30</f>
        <v>3038.9803195200989</v>
      </c>
      <c r="Y52" s="27">
        <f>NatBank!Y30</f>
        <v>3288.2293759097356</v>
      </c>
      <c r="Z52" s="140">
        <f>NatBank!Z30</f>
        <v>3626.9152542372876</v>
      </c>
      <c r="AA52" s="13">
        <f>NatBank!AA30</f>
        <v>4000.4881355932202</v>
      </c>
      <c r="AB52" s="13">
        <f>NatBank!AB30</f>
        <v>4412.5389830508475</v>
      </c>
      <c r="AC52" s="13">
        <f>NatBank!AC30</f>
        <v>4867.030508474576</v>
      </c>
      <c r="AD52" s="13">
        <f>NatBank!AD30</f>
        <v>5378.0677966101694</v>
      </c>
    </row>
    <row r="53" spans="1:30" ht="6.75" hidden="1" customHeight="1">
      <c r="A53" s="20"/>
      <c r="B53" s="20"/>
      <c r="C53" s="14"/>
      <c r="D53" s="14"/>
      <c r="E53" s="14"/>
      <c r="F53" s="14"/>
      <c r="G53" s="14"/>
      <c r="H53" s="14"/>
      <c r="I53" s="14"/>
      <c r="J53" s="14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141"/>
      <c r="AA53" s="14"/>
      <c r="AB53" s="14"/>
      <c r="AC53" s="14"/>
      <c r="AD53" s="14"/>
    </row>
    <row r="54" spans="1:30" ht="13.5" hidden="1">
      <c r="A54" s="67" t="s">
        <v>293</v>
      </c>
      <c r="B54" s="19"/>
      <c r="C54" s="14"/>
      <c r="D54" s="14"/>
      <c r="E54" s="14"/>
      <c r="F54" s="14"/>
      <c r="G54" s="14"/>
      <c r="H54" s="14"/>
      <c r="I54" s="14"/>
      <c r="J54" s="14"/>
      <c r="K54" s="28"/>
      <c r="L54" s="28"/>
      <c r="M54" s="28"/>
      <c r="N54" s="27"/>
      <c r="O54" s="27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141"/>
      <c r="AA54" s="14"/>
      <c r="AB54" s="14"/>
      <c r="AC54" s="14"/>
      <c r="AD54" s="14"/>
    </row>
    <row r="55" spans="1:30" ht="13.5" hidden="1">
      <c r="A55" s="68" t="s">
        <v>294</v>
      </c>
      <c r="B55" s="20"/>
      <c r="C55" s="15">
        <f>NatAcc!C55</f>
        <v>1.2624280925013684</v>
      </c>
      <c r="D55" s="15">
        <f>NatAcc!D55</f>
        <v>1.2971230959982971</v>
      </c>
      <c r="E55" s="15">
        <f>NatAcc!E55</f>
        <v>1.3922463846317583</v>
      </c>
      <c r="F55" s="15">
        <f>NatAcc!F55</f>
        <v>2.0240197147722436</v>
      </c>
      <c r="G55" s="15">
        <f>NatAcc!G55</f>
        <v>1.9767673542692938</v>
      </c>
      <c r="H55" s="15">
        <f>NatAcc!H55</f>
        <v>2.0727877061961855</v>
      </c>
      <c r="I55" s="15">
        <f>NatAcc!I55</f>
        <v>2.1942063991295444</v>
      </c>
      <c r="J55" s="15">
        <f>NatAcc!J55</f>
        <v>2.1458840181771635</v>
      </c>
      <c r="K55" s="37">
        <f>NatAcc!K55</f>
        <v>1.9167359207761716</v>
      </c>
      <c r="L55" s="37">
        <f>NatAcc!L55</f>
        <v>1.8126092153097797</v>
      </c>
      <c r="M55" s="37">
        <f>NatAcc!M55</f>
        <v>1.776604660138249</v>
      </c>
      <c r="N55" s="37">
        <f>NatAcc!N55</f>
        <v>1.6705502035330262</v>
      </c>
      <c r="O55" s="37">
        <f>NatAcc!O55</f>
        <v>1.490329623037943</v>
      </c>
      <c r="P55" s="37">
        <f>NatAcc!P55</f>
        <v>1.6704957290066564</v>
      </c>
      <c r="Q55" s="37">
        <f>NatAcc!Q55</f>
        <v>1.782348664234511</v>
      </c>
      <c r="R55" s="37">
        <f>NatAcc!R55</f>
        <v>1.6864901804915513</v>
      </c>
      <c r="S55" s="37">
        <f>NatAcc!S55</f>
        <v>1.6512530543196144</v>
      </c>
      <c r="T55" s="37">
        <f>NatAcc!T55</f>
        <v>1.6633535055043527</v>
      </c>
      <c r="U55" s="37">
        <f>NatAcc!U55</f>
        <v>1.7656693855606758</v>
      </c>
      <c r="V55" s="37">
        <f>NatAcc!V55</f>
        <v>2.2693495327700974</v>
      </c>
      <c r="W55" s="37">
        <f>NatAcc!W55</f>
        <v>2.3667309130515384</v>
      </c>
      <c r="X55" s="37">
        <f>NatAcc!X55</f>
        <v>2.5095383320532516</v>
      </c>
      <c r="Y55" s="37">
        <f>NatAcc!Y55</f>
        <v>2.5341159760624685</v>
      </c>
      <c r="Z55" s="142">
        <f>NatAcc!Z55</f>
        <v>2.82</v>
      </c>
      <c r="AA55" s="15">
        <f>NatAcc!AA55</f>
        <v>2.95</v>
      </c>
      <c r="AB55" s="15">
        <f>NatAcc!AB55</f>
        <v>2.95</v>
      </c>
      <c r="AC55" s="15">
        <f>NatAcc!AC55</f>
        <v>2.95</v>
      </c>
      <c r="AD55" s="15">
        <f>NatAcc!AD55</f>
        <v>2.95</v>
      </c>
    </row>
    <row r="56" spans="1:30" ht="13.5" hidden="1">
      <c r="A56" s="68" t="s">
        <v>295</v>
      </c>
      <c r="B56" s="20"/>
      <c r="C56" s="15">
        <f>NatAcc!C56</f>
        <v>1.2798333333333329</v>
      </c>
      <c r="D56" s="15">
        <f>NatAcc!D56</f>
        <v>1.3164699999999996</v>
      </c>
      <c r="E56" s="15">
        <f>NatAcc!E56</f>
        <v>1.8166666666666667</v>
      </c>
      <c r="F56" s="15">
        <f>NatAcc!F56</f>
        <v>1.9511999999999994</v>
      </c>
      <c r="G56" s="15">
        <f>NatAcc!G56</f>
        <v>1.9806766666666664</v>
      </c>
      <c r="H56" s="15">
        <f>NatAcc!H56</f>
        <v>2.06</v>
      </c>
      <c r="I56" s="15">
        <f>NatAcc!I56</f>
        <v>2.09</v>
      </c>
      <c r="J56" s="15">
        <f>NatAcc!J56</f>
        <v>2.0750000000000002</v>
      </c>
      <c r="K56" s="37">
        <f>NatAcc!K56</f>
        <v>1.825</v>
      </c>
      <c r="L56" s="37">
        <f>NatAcc!L56</f>
        <v>1.7925</v>
      </c>
      <c r="M56" s="37">
        <f>NatAcc!M56</f>
        <v>1.7135</v>
      </c>
      <c r="N56" s="37">
        <f>NatAcc!N56</f>
        <v>1.5915999999999999</v>
      </c>
      <c r="O56" s="37">
        <f>NatAcc!O56</f>
        <v>1.667</v>
      </c>
      <c r="P56" s="37">
        <f>NatAcc!P56</f>
        <v>1.6858</v>
      </c>
      <c r="Q56" s="37">
        <f>NatAcc!Q56</f>
        <v>1.7727999999999999</v>
      </c>
      <c r="R56" s="37">
        <f>NatAcc!R56</f>
        <v>1.6702999999999999</v>
      </c>
      <c r="S56" s="37">
        <f>NatAcc!S56</f>
        <v>1.6567000000000001</v>
      </c>
      <c r="T56" s="37">
        <f>NatAcc!T56</f>
        <v>1.7363</v>
      </c>
      <c r="U56" s="37">
        <f>NatAcc!U56</f>
        <v>1.8635999999999999</v>
      </c>
      <c r="V56" s="37">
        <f>NatAcc!V56</f>
        <v>2.3948999999999998</v>
      </c>
      <c r="W56" s="37">
        <f>NatAcc!W56</f>
        <v>2.6467999999999998</v>
      </c>
      <c r="X56" s="37">
        <f>NatAcc!X56</f>
        <v>2.5922000000000001</v>
      </c>
      <c r="Y56" s="37">
        <f>NatAcc!Y56</f>
        <v>2.6766000000000001</v>
      </c>
      <c r="Z56" s="142">
        <f>NatAcc!Z56</f>
        <v>2.95</v>
      </c>
      <c r="AA56" s="15">
        <f>NatAcc!AA56</f>
        <v>2.95</v>
      </c>
      <c r="AB56" s="15">
        <f>NatAcc!AB56</f>
        <v>2.95</v>
      </c>
      <c r="AC56" s="15">
        <f>NatAcc!AC56</f>
        <v>2.95</v>
      </c>
      <c r="AD56" s="15">
        <f>NatAcc!AD56</f>
        <v>2.95</v>
      </c>
    </row>
    <row r="57" spans="1:30" ht="6.75" customHeight="1">
      <c r="A57" s="20"/>
      <c r="B57" s="20"/>
      <c r="C57" s="15"/>
      <c r="D57" s="15"/>
      <c r="E57" s="15"/>
      <c r="F57" s="15"/>
      <c r="G57" s="15"/>
      <c r="H57" s="15"/>
      <c r="I57" s="15"/>
      <c r="J57" s="15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142"/>
      <c r="AA57" s="15"/>
      <c r="AB57" s="15"/>
      <c r="AC57" s="15"/>
      <c r="AD57" s="15"/>
    </row>
    <row r="58" spans="1:30" ht="13.5">
      <c r="A58" s="70" t="s">
        <v>296</v>
      </c>
      <c r="B58" s="42"/>
      <c r="C58" s="12"/>
      <c r="D58" s="12"/>
      <c r="E58" s="12"/>
      <c r="F58" s="12"/>
      <c r="G58" s="12"/>
      <c r="H58" s="12"/>
      <c r="I58" s="12"/>
      <c r="J58" s="12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139"/>
      <c r="AA58" s="12"/>
      <c r="AB58" s="12"/>
      <c r="AC58" s="12"/>
      <c r="AD58" s="12"/>
    </row>
    <row r="59" spans="1:30" ht="13.5">
      <c r="A59" s="68" t="s">
        <v>297</v>
      </c>
      <c r="B59" s="20"/>
      <c r="C59" s="12">
        <f>NatAcc!C52</f>
        <v>0.76</v>
      </c>
      <c r="D59" s="12">
        <f>NatAcc!D52</f>
        <v>0.45</v>
      </c>
      <c r="E59" s="12">
        <f>NatAcc!E52</f>
        <v>0.38</v>
      </c>
      <c r="F59" s="12">
        <f>NatAcc!F52</f>
        <v>0.33</v>
      </c>
      <c r="G59" s="12">
        <f>NatAcc!G52</f>
        <v>0.27</v>
      </c>
      <c r="H59" s="12">
        <f>NatAcc!H52</f>
        <v>0.21</v>
      </c>
      <c r="I59" s="12">
        <f>NatAcc!I52</f>
        <v>0.27279999999999999</v>
      </c>
      <c r="J59" s="12">
        <f>NatAcc!J52</f>
        <v>0.2606666666666666</v>
      </c>
      <c r="K59" s="45">
        <f>NatAcc!K52</f>
        <v>0.24608333333333335</v>
      </c>
      <c r="L59" s="45">
        <f>NatAcc!L52</f>
        <v>0.20683333333333334</v>
      </c>
      <c r="M59" s="45">
        <f>NatAcc!M52</f>
        <v>0.19775000000000001</v>
      </c>
      <c r="N59" s="45">
        <f>NatAcc!N52</f>
        <v>0.2106936608357069</v>
      </c>
      <c r="O59" s="45">
        <f>NatAcc!O52</f>
        <v>0.2299588877251961</v>
      </c>
      <c r="P59" s="45">
        <f>NatAcc!P52</f>
        <v>0.24238526381548567</v>
      </c>
      <c r="Q59" s="45">
        <f>NatAcc!Q52</f>
        <v>0.22522227073308318</v>
      </c>
      <c r="R59" s="45">
        <f>NatAcc!R52</f>
        <v>0.22174694098509309</v>
      </c>
      <c r="S59" s="45">
        <f>NatAcc!S52</f>
        <v>0.22040915345833156</v>
      </c>
      <c r="T59" s="45">
        <f>NatAcc!T52</f>
        <v>0.20702602213554552</v>
      </c>
      <c r="U59" s="45">
        <f>NatAcc!U52</f>
        <v>0.19681553151978456</v>
      </c>
      <c r="V59" s="45">
        <f>NatAcc!V52</f>
        <v>0.19129469041660571</v>
      </c>
      <c r="W59" s="45">
        <f>NatAcc!W52</f>
        <v>0.19576633333333335</v>
      </c>
      <c r="X59" s="45">
        <f>NatAcc!X52</f>
        <v>0.16733333333333333</v>
      </c>
      <c r="Y59" s="45">
        <f>NatAcc!Y52</f>
        <v>0.15966666666666668</v>
      </c>
      <c r="Z59" s="139">
        <f>NatAcc!Z52</f>
        <v>0.1497</v>
      </c>
      <c r="AA59" s="12">
        <f>NatAcc!AA52</f>
        <v>0.13969999999999999</v>
      </c>
      <c r="AB59" s="12">
        <f>NatAcc!AB52</f>
        <v>0.12970000000000001</v>
      </c>
      <c r="AC59" s="12">
        <f>NatAcc!AC52</f>
        <v>0.1197</v>
      </c>
      <c r="AD59" s="12">
        <f>NatAcc!AD52</f>
        <v>0.10970000000000001</v>
      </c>
    </row>
    <row r="60" spans="1:30" ht="13.5">
      <c r="A60" s="68" t="s">
        <v>298</v>
      </c>
      <c r="B60" s="20"/>
      <c r="C60" s="12">
        <f>NatAcc!C53</f>
        <v>0.14150000000000001</v>
      </c>
      <c r="D60" s="12">
        <f>NatAcc!D53</f>
        <v>0.11199999999999999</v>
      </c>
      <c r="E60" s="12">
        <f>NatAcc!E53</f>
        <v>0.18425</v>
      </c>
      <c r="F60" s="12">
        <f>NatAcc!F53</f>
        <v>0.12675</v>
      </c>
      <c r="G60" s="12">
        <f>NatAcc!G53</f>
        <v>0.11666666665000001</v>
      </c>
      <c r="H60" s="12">
        <f>NatAcc!H53</f>
        <v>9.5500000000000002E-2</v>
      </c>
      <c r="I60" s="12">
        <f>NatAcc!I53</f>
        <v>0.1016</v>
      </c>
      <c r="J60" s="12">
        <f>NatAcc!J53</f>
        <v>8.975000000000001E-2</v>
      </c>
      <c r="K60" s="45">
        <f>NatAcc!K53</f>
        <v>7.166666666666667E-2</v>
      </c>
      <c r="L60" s="45">
        <f>NatAcc!L53</f>
        <v>7.9499999999999987E-2</v>
      </c>
      <c r="M60" s="45">
        <f>NatAcc!M53</f>
        <v>0.10124999999999998</v>
      </c>
      <c r="N60" s="45">
        <f>NatAcc!N53</f>
        <v>0.10201620249027724</v>
      </c>
      <c r="O60" s="45">
        <f>NatAcc!O53</f>
        <v>0.1120298452769783</v>
      </c>
      <c r="P60" s="45">
        <f>NatAcc!P53</f>
        <v>0.10804294274691478</v>
      </c>
      <c r="Q60" s="45">
        <f>NatAcc!Q53</f>
        <v>0.10068391542187081</v>
      </c>
      <c r="R60" s="45">
        <f>NatAcc!R53</f>
        <v>0.11676799113338199</v>
      </c>
      <c r="S60" s="45">
        <f>NatAcc!S53</f>
        <v>0.10768316689065655</v>
      </c>
      <c r="T60" s="45">
        <f>NatAcc!T53</f>
        <v>9.7686914612618636E-2</v>
      </c>
      <c r="U60" s="45">
        <f>NatAcc!U53</f>
        <v>8.4232799333819802E-2</v>
      </c>
      <c r="V60" s="45">
        <f>NatAcc!V53</f>
        <v>8.970847285993537E-2</v>
      </c>
      <c r="W60" s="45">
        <f>NatAcc!W53</f>
        <v>9.3717416666666664E-2</v>
      </c>
      <c r="X60" s="45">
        <f>NatAcc!X53</f>
        <v>8.7604000000000001E-2</v>
      </c>
      <c r="Y60" s="45">
        <f>NatAcc!Y53</f>
        <v>7.9333333333333325E-2</v>
      </c>
      <c r="Z60" s="139">
        <f>NatAcc!Z53</f>
        <v>7.4299999999999894E-2</v>
      </c>
      <c r="AA60" s="12">
        <f>NatAcc!AA53</f>
        <v>6.9299999999999903E-2</v>
      </c>
      <c r="AB60" s="12">
        <f>NatAcc!AB53</f>
        <v>6.4299999999999899E-2</v>
      </c>
      <c r="AC60" s="12">
        <f>NatAcc!AC53</f>
        <v>5.9299999999999901E-2</v>
      </c>
      <c r="AD60" s="12">
        <f>NatAcc!AD53</f>
        <v>5.4299999999999897E-2</v>
      </c>
    </row>
    <row r="61" spans="1:30" ht="8.25" customHeight="1">
      <c r="A61"/>
      <c r="B61"/>
      <c r="C61" s="34"/>
      <c r="D61" s="34"/>
      <c r="E61" s="34"/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</row>
    <row r="62" spans="1:30" ht="13.5">
      <c r="A62" s="67" t="s">
        <v>299</v>
      </c>
      <c r="B62" s="19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14"/>
      <c r="AA62" s="14"/>
      <c r="AB62" s="14"/>
      <c r="AC62" s="14"/>
      <c r="AD62" s="14"/>
    </row>
    <row r="63" spans="1:30" ht="6.75" customHeight="1">
      <c r="A63" s="19"/>
      <c r="B63" s="19"/>
      <c r="C63" s="14"/>
      <c r="D63" s="14"/>
      <c r="E63" s="14"/>
      <c r="F63" s="14"/>
      <c r="G63" s="14"/>
      <c r="H63" s="14"/>
      <c r="I63" s="14"/>
      <c r="J63" s="14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141"/>
      <c r="AA63" s="14"/>
      <c r="AB63" s="14"/>
      <c r="AC63" s="14"/>
      <c r="AD63" s="14"/>
    </row>
    <row r="64" spans="1:30" ht="13.5">
      <c r="A64" s="67" t="s">
        <v>300</v>
      </c>
      <c r="B64" s="19"/>
      <c r="C64" s="14"/>
      <c r="D64" s="14"/>
      <c r="E64" s="14"/>
      <c r="F64" s="14"/>
      <c r="G64" s="14"/>
      <c r="H64" s="14"/>
      <c r="I64" s="14"/>
      <c r="J64" s="14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141"/>
      <c r="AA64" s="14"/>
      <c r="AB64" s="14"/>
      <c r="AC64" s="14"/>
      <c r="AD64" s="14"/>
    </row>
    <row r="65" spans="1:30" ht="13.5">
      <c r="A65" s="68" t="s">
        <v>301</v>
      </c>
      <c r="B65" s="69"/>
      <c r="C65" s="12">
        <f>NatAcc!C95</f>
        <v>0.21376920748566927</v>
      </c>
      <c r="D65" s="12">
        <f>NatAcc!D95</f>
        <v>0.1944879247671453</v>
      </c>
      <c r="E65" s="12">
        <f>NatAcc!E95</f>
        <v>0.28826158758066373</v>
      </c>
      <c r="F65" s="12">
        <f>NatAcc!F95</f>
        <v>0.27312118695682353</v>
      </c>
      <c r="G65" s="12">
        <f>NatAcc!G95</f>
        <v>0.27549625320670246</v>
      </c>
      <c r="H65" s="12">
        <f>NatAcc!H95</f>
        <v>0.31405071060953349</v>
      </c>
      <c r="I65" s="12">
        <f>NatAcc!I95</f>
        <v>0.29555264689486305</v>
      </c>
      <c r="J65" s="12">
        <f>NatAcc!J95</f>
        <v>0.33529935308686959</v>
      </c>
      <c r="K65" s="45">
        <f>NatAcc!K95</f>
        <v>0.36239283298219127</v>
      </c>
      <c r="L65" s="45">
        <f>NatAcc!L95</f>
        <v>0.39168403434220844</v>
      </c>
      <c r="M65" s="45">
        <f>NatAcc!M95</f>
        <v>0.37232377910683134</v>
      </c>
      <c r="N65" s="45">
        <f>NatAcc!N95</f>
        <v>0.40677883933719683</v>
      </c>
      <c r="O65" s="45">
        <f>NatAcc!O95</f>
        <v>0.3395000406558662</v>
      </c>
      <c r="P65" s="45">
        <f>NatAcc!P95</f>
        <v>0.21230176324566369</v>
      </c>
      <c r="Q65" s="45">
        <f>NatAcc!Q95</f>
        <v>0.29011614584572554</v>
      </c>
      <c r="R65" s="45">
        <f>NatAcc!R95</f>
        <v>0.33836118582428681</v>
      </c>
      <c r="S65" s="45">
        <f>NatAcc!S95</f>
        <v>0.36272651898359465</v>
      </c>
      <c r="T65" s="45">
        <f>NatAcc!T95</f>
        <v>0.29963622469780476</v>
      </c>
      <c r="U65" s="45">
        <f>NatAcc!U95</f>
        <v>0.3476029029396655</v>
      </c>
      <c r="V65" s="45">
        <f>NatAcc!V95</f>
        <v>0.37098103010868083</v>
      </c>
      <c r="W65" s="45">
        <f>NatAcc!W95</f>
        <v>0.37808187359359935</v>
      </c>
      <c r="X65" s="45">
        <f>NatAcc!X95</f>
        <v>0.38520784718134077</v>
      </c>
      <c r="Y65" s="45">
        <f>NatAcc!Y95</f>
        <v>0.40254742431592055</v>
      </c>
      <c r="Z65" s="139">
        <f>NatAcc!Z95</f>
        <v>0.40474084022918921</v>
      </c>
      <c r="AA65" s="12">
        <f>NatAcc!AA95</f>
        <v>0.39507728979467993</v>
      </c>
      <c r="AB65" s="12">
        <f>NatAcc!AB95</f>
        <v>0.39902901508756322</v>
      </c>
      <c r="AC65" s="12">
        <f>NatAcc!AC95</f>
        <v>0.40133471935859955</v>
      </c>
      <c r="AD65" s="12">
        <f>NatAcc!AD95</f>
        <v>0.4026582955428451</v>
      </c>
    </row>
    <row r="66" spans="1:30" ht="6.75" customHeight="1">
      <c r="A66" s="19"/>
      <c r="B66" s="19"/>
      <c r="C66" s="14"/>
      <c r="D66" s="14"/>
      <c r="E66" s="14"/>
      <c r="F66" s="14"/>
      <c r="G66" s="14"/>
      <c r="H66" s="14"/>
      <c r="I66" s="14"/>
      <c r="J66" s="14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141"/>
      <c r="AA66" s="14"/>
      <c r="AB66" s="14"/>
      <c r="AC66" s="14"/>
      <c r="AD66" s="14"/>
    </row>
    <row r="67" spans="1:30" ht="13.5">
      <c r="A67" s="67" t="s">
        <v>275</v>
      </c>
      <c r="B67" s="19"/>
      <c r="C67" s="14"/>
      <c r="D67" s="14"/>
      <c r="E67" s="14"/>
      <c r="F67" s="14"/>
      <c r="G67" s="14"/>
      <c r="H67" s="14"/>
      <c r="I67" s="14"/>
      <c r="J67" s="14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141"/>
      <c r="AA67" s="14"/>
      <c r="AB67" s="14"/>
      <c r="AC67" s="14"/>
      <c r="AD67" s="14"/>
    </row>
    <row r="68" spans="1:30" ht="13.5">
      <c r="A68" s="68" t="s">
        <v>302</v>
      </c>
      <c r="B68" s="20"/>
      <c r="C68" s="16">
        <f>Budget!C83</f>
        <v>0.12835599241961584</v>
      </c>
      <c r="D68" s="16">
        <f>Budget!D83</f>
        <v>0.15550304971372911</v>
      </c>
      <c r="E68" s="16">
        <f>Budget!E83</f>
        <v>0.15326747432624019</v>
      </c>
      <c r="F68" s="16">
        <f>Budget!F83</f>
        <v>0.15463697613767285</v>
      </c>
      <c r="G68" s="16">
        <f>Budget!G83</f>
        <v>0.15417291612345127</v>
      </c>
      <c r="H68" s="16">
        <f>Budget!H83</f>
        <v>0.1656696306784764</v>
      </c>
      <c r="I68" s="16">
        <f>Budget!I83</f>
        <v>0.16242118877960193</v>
      </c>
      <c r="J68" s="16">
        <f>Budget!J83</f>
        <v>0.15971483902838277</v>
      </c>
      <c r="K68" s="43">
        <f>Budget!K83</f>
        <v>0.23071630194865572</v>
      </c>
      <c r="L68" s="43">
        <f>Budget!L83</f>
        <v>0.24182637913185986</v>
      </c>
      <c r="M68" s="43">
        <f>Budget!M83</f>
        <v>0.26792658774818284</v>
      </c>
      <c r="N68" s="43">
        <f>Budget!N83</f>
        <v>0.29261502680071033</v>
      </c>
      <c r="O68" s="43">
        <f>Budget!O83</f>
        <v>0.30690540011080752</v>
      </c>
      <c r="P68" s="43">
        <f>Budget!P83</f>
        <v>0.29270034354803426</v>
      </c>
      <c r="Q68" s="43">
        <f>Budget!Q83</f>
        <v>0.28277961233441629</v>
      </c>
      <c r="R68" s="43">
        <f>Budget!R83</f>
        <v>0.28235561940509973</v>
      </c>
      <c r="S68" s="43">
        <f>Budget!S83</f>
        <v>0.28891213079490502</v>
      </c>
      <c r="T68" s="43">
        <f>Budget!T83</f>
        <v>0.27690446522780021</v>
      </c>
      <c r="U68" s="43">
        <f>Budget!U83</f>
        <v>0.27851472292340379</v>
      </c>
      <c r="V68" s="43">
        <f>Budget!V83</f>
        <v>0.28225527795996136</v>
      </c>
      <c r="W68" s="43">
        <f>Budget!W83</f>
        <v>0.28433578810983468</v>
      </c>
      <c r="X68" s="43">
        <f>Budget!X83</f>
        <v>0.28856406465552342</v>
      </c>
      <c r="Y68" s="43">
        <f>Budget!Y83</f>
        <v>0.28780145852956834</v>
      </c>
      <c r="Z68" s="143">
        <f>Budget!Z83</f>
        <v>0.28322948400871401</v>
      </c>
      <c r="AA68" s="16">
        <f>Budget!AA83</f>
        <v>0.27806681518883808</v>
      </c>
      <c r="AB68" s="16">
        <f>Budget!AB83</f>
        <v>0.27620969355842423</v>
      </c>
      <c r="AC68" s="16">
        <f>Budget!AC83</f>
        <v>0.27544659871805172</v>
      </c>
      <c r="AD68" s="16">
        <f>Budget!AD83</f>
        <v>0.27473573432852039</v>
      </c>
    </row>
    <row r="69" spans="1:30" ht="13.5">
      <c r="A69" s="71" t="s">
        <v>276</v>
      </c>
      <c r="B69" s="22"/>
      <c r="C69" s="16">
        <f>SUM(C70:C71)</f>
        <v>0.10172974068824632</v>
      </c>
      <c r="D69" s="16">
        <f t="shared" ref="D69:M69" si="11">SUM(D70:D71)</f>
        <v>0.1287340132751261</v>
      </c>
      <c r="E69" s="16">
        <f t="shared" si="11"/>
        <v>0.12926975729960843</v>
      </c>
      <c r="F69" s="16">
        <f t="shared" si="11"/>
        <v>0.1394535899067445</v>
      </c>
      <c r="G69" s="16">
        <f t="shared" si="11"/>
        <v>0.14568203127809273</v>
      </c>
      <c r="H69" s="16">
        <f t="shared" si="11"/>
        <v>0.14813003895637955</v>
      </c>
      <c r="I69" s="16">
        <f t="shared" si="11"/>
        <v>0.15049313213431412</v>
      </c>
      <c r="J69" s="16">
        <f t="shared" si="11"/>
        <v>0.14598183741309187</v>
      </c>
      <c r="K69" s="43">
        <f t="shared" si="11"/>
        <v>0.19669859546601265</v>
      </c>
      <c r="L69" s="43">
        <f t="shared" si="11"/>
        <v>0.20750902474250357</v>
      </c>
      <c r="M69" s="43">
        <f t="shared" si="11"/>
        <v>0.22838319168969978</v>
      </c>
      <c r="N69" s="43">
        <f t="shared" ref="N69:P69" si="12">SUM(N70:N71)</f>
        <v>0.25839662210124004</v>
      </c>
      <c r="O69" s="43">
        <f t="shared" si="12"/>
        <v>0.24915825519108506</v>
      </c>
      <c r="P69" s="43">
        <f t="shared" si="12"/>
        <v>0.24401671931404037</v>
      </c>
      <c r="Q69" s="43">
        <f t="shared" ref="Q69:R69" si="13">SUM(Q70:Q71)</f>
        <v>0.23465048592929513</v>
      </c>
      <c r="R69" s="43">
        <f t="shared" si="13"/>
        <v>0.25200276203695221</v>
      </c>
      <c r="S69" s="43">
        <f t="shared" ref="S69:T69" si="14">SUM(S70:S71)</f>
        <v>0.25493549918202174</v>
      </c>
      <c r="T69" s="43">
        <f t="shared" si="14"/>
        <v>0.24804288998646065</v>
      </c>
      <c r="U69" s="43">
        <f t="shared" ref="U69" si="15">SUM(U70:U71)</f>
        <v>0.248419804227029</v>
      </c>
      <c r="V69" s="43">
        <f>SUM(V70:V71)</f>
        <v>0.25226629454924854</v>
      </c>
      <c r="W69" s="43">
        <f>SUM(W70:W71)</f>
        <v>0.25819761845392569</v>
      </c>
      <c r="X69" s="43">
        <f t="shared" ref="X69:Y69" si="16">SUM(X70:X71)</f>
        <v>0.25838367761585468</v>
      </c>
      <c r="Y69" s="43">
        <f t="shared" si="16"/>
        <v>0.25576842051119969</v>
      </c>
      <c r="Z69" s="143">
        <f t="shared" ref="Z69" si="17">SUM(Z70:Z71)</f>
        <v>0.25213108729937467</v>
      </c>
      <c r="AA69" s="16">
        <f t="shared" ref="AA69:AB69" si="18">SUM(AA70:AA71)</f>
        <v>0.24951807248783434</v>
      </c>
      <c r="AB69" s="16">
        <f t="shared" si="18"/>
        <v>0.24872340511902055</v>
      </c>
      <c r="AC69" s="16">
        <f t="shared" ref="AC69:AD69" si="19">SUM(AC70:AC71)</f>
        <v>0.24840643258494682</v>
      </c>
      <c r="AD69" s="16">
        <f t="shared" si="19"/>
        <v>0.24814892341086739</v>
      </c>
    </row>
    <row r="70" spans="1:30" ht="13.5">
      <c r="A70" s="73" t="s">
        <v>277</v>
      </c>
      <c r="B70" s="22"/>
      <c r="C70" s="16">
        <f>Budget!C84</f>
        <v>8.381208768291494E-2</v>
      </c>
      <c r="D70" s="16">
        <f>Budget!D84</f>
        <v>0.11299545061090968</v>
      </c>
      <c r="E70" s="16">
        <f>Budget!E84</f>
        <v>0.10818655652451217</v>
      </c>
      <c r="F70" s="16">
        <f>Budget!F84</f>
        <v>0.12052948443535096</v>
      </c>
      <c r="G70" s="16">
        <f>Budget!G84</f>
        <v>0.12251213514700628</v>
      </c>
      <c r="H70" s="16">
        <f>Budget!H84</f>
        <v>0.12483755408563146</v>
      </c>
      <c r="I70" s="16">
        <f>Budget!I84</f>
        <v>0.12690330010545128</v>
      </c>
      <c r="J70" s="16">
        <f>Budget!J84</f>
        <v>0.11997079273073033</v>
      </c>
      <c r="K70" s="43">
        <f>Budget!K84</f>
        <v>0.15576190083343189</v>
      </c>
      <c r="L70" s="43">
        <f>Budget!L84</f>
        <v>0.17061134486244683</v>
      </c>
      <c r="M70" s="43">
        <f>Budget!M84</f>
        <v>0.19191859492662627</v>
      </c>
      <c r="N70" s="43">
        <f>Budget!N84</f>
        <v>0.21590780257884648</v>
      </c>
      <c r="O70" s="43">
        <f>Budget!O84</f>
        <v>0.24915825519108506</v>
      </c>
      <c r="P70" s="43">
        <f>Budget!P84</f>
        <v>0.24401671931404037</v>
      </c>
      <c r="Q70" s="43">
        <f>Budget!Q84</f>
        <v>0.23465048592929513</v>
      </c>
      <c r="R70" s="43">
        <f>Budget!R84</f>
        <v>0.25200276203695221</v>
      </c>
      <c r="S70" s="43">
        <f>Budget!S84</f>
        <v>0.25493549918202174</v>
      </c>
      <c r="T70" s="43">
        <f>Budget!T84</f>
        <v>0.24804288998646065</v>
      </c>
      <c r="U70" s="43">
        <f>Budget!U84</f>
        <v>0.248419804227029</v>
      </c>
      <c r="V70" s="43">
        <f>Budget!V84</f>
        <v>0.25226629454924854</v>
      </c>
      <c r="W70" s="43">
        <f>Budget!W84</f>
        <v>0.25819761845392569</v>
      </c>
      <c r="X70" s="43">
        <f>Budget!X84</f>
        <v>0.25838367761585468</v>
      </c>
      <c r="Y70" s="43">
        <f>Budget!Y84</f>
        <v>0.25576842051119969</v>
      </c>
      <c r="Z70" s="143">
        <f>Budget!Z84</f>
        <v>0.25213108729937467</v>
      </c>
      <c r="AA70" s="16">
        <f>Budget!AA84</f>
        <v>0.24951807248783434</v>
      </c>
      <c r="AB70" s="16">
        <f>Budget!AB84</f>
        <v>0.24872340511902055</v>
      </c>
      <c r="AC70" s="16">
        <f>Budget!AC84</f>
        <v>0.24840643258494682</v>
      </c>
      <c r="AD70" s="16">
        <f>Budget!AD84</f>
        <v>0.24814892341086739</v>
      </c>
    </row>
    <row r="71" spans="1:30" ht="13.5">
      <c r="A71" s="73" t="s">
        <v>43</v>
      </c>
      <c r="B71" s="22"/>
      <c r="C71" s="16">
        <f>Budget!C87</f>
        <v>1.7917653005331376E-2</v>
      </c>
      <c r="D71" s="16">
        <f>Budget!D87</f>
        <v>1.5738562664216423E-2</v>
      </c>
      <c r="E71" s="16">
        <f>Budget!E87</f>
        <v>2.1083200775096251E-2</v>
      </c>
      <c r="F71" s="16">
        <f>Budget!F87</f>
        <v>1.8924105471393532E-2</v>
      </c>
      <c r="G71" s="16">
        <f>Budget!G87</f>
        <v>2.3169896131086467E-2</v>
      </c>
      <c r="H71" s="16">
        <f>Budget!H87</f>
        <v>2.329248487074809E-2</v>
      </c>
      <c r="I71" s="16">
        <f>Budget!I87</f>
        <v>2.3589832028862834E-2</v>
      </c>
      <c r="J71" s="16">
        <f>Budget!J87</f>
        <v>2.6011044682361529E-2</v>
      </c>
      <c r="K71" s="43">
        <f>Budget!K87</f>
        <v>4.0936694632580768E-2</v>
      </c>
      <c r="L71" s="43">
        <f>Budget!L87</f>
        <v>3.6897679880056732E-2</v>
      </c>
      <c r="M71" s="43">
        <f>Budget!M87</f>
        <v>3.6464596763073509E-2</v>
      </c>
      <c r="N71" s="43">
        <f>Budget!N87</f>
        <v>4.2488819522393556E-2</v>
      </c>
      <c r="O71" s="43">
        <f>Budget!O87</f>
        <v>0</v>
      </c>
      <c r="P71" s="43">
        <f>Budget!P87</f>
        <v>0</v>
      </c>
      <c r="Q71" s="43">
        <f>Budget!Q87</f>
        <v>0</v>
      </c>
      <c r="R71" s="43">
        <f>Budget!R87</f>
        <v>0</v>
      </c>
      <c r="S71" s="43">
        <f>Budget!S87</f>
        <v>0</v>
      </c>
      <c r="T71" s="43">
        <f>Budget!T87</f>
        <v>0</v>
      </c>
      <c r="U71" s="43">
        <f>Budget!U87</f>
        <v>0</v>
      </c>
      <c r="V71" s="43">
        <f>Budget!V87</f>
        <v>0</v>
      </c>
      <c r="W71" s="43">
        <f>Budget!W87</f>
        <v>0</v>
      </c>
      <c r="X71" s="43">
        <f>Budget!X87</f>
        <v>0</v>
      </c>
      <c r="Y71" s="43">
        <f>Budget!Y87</f>
        <v>0</v>
      </c>
      <c r="Z71" s="143">
        <f>Budget!Z87</f>
        <v>0</v>
      </c>
      <c r="AA71" s="16">
        <f>Budget!AA87</f>
        <v>0</v>
      </c>
      <c r="AB71" s="16">
        <f>Budget!AB87</f>
        <v>0</v>
      </c>
      <c r="AC71" s="16">
        <f>Budget!AC87</f>
        <v>0</v>
      </c>
      <c r="AD71" s="16">
        <f>Budget!AD87</f>
        <v>0</v>
      </c>
    </row>
    <row r="72" spans="1:30" ht="13.5">
      <c r="A72" s="68" t="s">
        <v>303</v>
      </c>
      <c r="B72" s="20"/>
      <c r="C72" s="16">
        <f>SUM(C73:C74)</f>
        <v>0.1944809830413875</v>
      </c>
      <c r="D72" s="16">
        <f t="shared" ref="D72:M72" si="20">SUM(D73:D74)</f>
        <v>0.23096873758573766</v>
      </c>
      <c r="E72" s="16">
        <f t="shared" si="20"/>
        <v>0.20897489105336117</v>
      </c>
      <c r="F72" s="16">
        <f t="shared" si="20"/>
        <v>0.21248891695835501</v>
      </c>
      <c r="G72" s="16">
        <f t="shared" si="20"/>
        <v>0.17707917587076988</v>
      </c>
      <c r="H72" s="16">
        <f t="shared" si="20"/>
        <v>0.17377676512919213</v>
      </c>
      <c r="I72" s="16">
        <f t="shared" si="20"/>
        <v>0.16638882977744421</v>
      </c>
      <c r="J72" s="16">
        <f t="shared" si="20"/>
        <v>0.1688821477438443</v>
      </c>
      <c r="K72" s="43">
        <f t="shared" si="20"/>
        <v>0.20119113135266117</v>
      </c>
      <c r="L72" s="43">
        <f t="shared" si="20"/>
        <v>0.25755660075265807</v>
      </c>
      <c r="M72" s="43">
        <f t="shared" si="20"/>
        <v>0.28624087225480316</v>
      </c>
      <c r="N72" s="43">
        <f t="shared" ref="N72:P72" si="21">SUM(N73:N74)</f>
        <v>0.33714681118686896</v>
      </c>
      <c r="O72" s="43">
        <f t="shared" si="21"/>
        <v>0.36396707039555665</v>
      </c>
      <c r="P72" s="43">
        <f t="shared" si="21"/>
        <v>0.38268580745587444</v>
      </c>
      <c r="Q72" s="43">
        <f t="shared" ref="Q72:R72" si="22">SUM(Q73:Q74)</f>
        <v>0.33987254504261477</v>
      </c>
      <c r="R72" s="43">
        <f t="shared" si="22"/>
        <v>0.30748513931298227</v>
      </c>
      <c r="S72" s="43">
        <f t="shared" ref="S72:T72" si="23">SUM(S73:S74)</f>
        <v>0.30583184197336621</v>
      </c>
      <c r="T72" s="43">
        <f t="shared" si="23"/>
        <v>0.29360110794855804</v>
      </c>
      <c r="U72" s="43">
        <f t="shared" ref="U72" si="24">SUM(U73:U74)</f>
        <v>0.30322226596759233</v>
      </c>
      <c r="V72" s="43">
        <f>SUM(V73:V74)</f>
        <v>0.30519017171643431</v>
      </c>
      <c r="W72" s="43">
        <f>SUM(W73:W74)</f>
        <v>0.31013757620359911</v>
      </c>
      <c r="X72" s="43">
        <f t="shared" ref="X72:Y72" si="25">SUM(X73:X74)</f>
        <v>0.30407641310210004</v>
      </c>
      <c r="Y72" s="43">
        <f t="shared" si="25"/>
        <v>0.300718059595658</v>
      </c>
      <c r="Z72" s="143">
        <f t="shared" ref="Z72" si="26">SUM(Z73:Z74)</f>
        <v>0.31125148018336601</v>
      </c>
      <c r="AA72" s="16">
        <f t="shared" ref="AA72:AB72" si="27">SUM(AA73:AA74)</f>
        <v>0.30185399863790546</v>
      </c>
      <c r="AB72" s="16">
        <f t="shared" si="27"/>
        <v>0.30141968481858117</v>
      </c>
      <c r="AC72" s="16">
        <f t="shared" ref="AC72:AD72" si="28">SUM(AC73:AC74)</f>
        <v>0.30212017770538824</v>
      </c>
      <c r="AD72" s="16">
        <f t="shared" si="28"/>
        <v>0.30067996371342043</v>
      </c>
    </row>
    <row r="73" spans="1:30" ht="13.5">
      <c r="A73" s="71" t="s">
        <v>279</v>
      </c>
      <c r="B73" s="22"/>
      <c r="C73" s="16">
        <f>Budget!C91</f>
        <v>0.17667034894052286</v>
      </c>
      <c r="D73" s="16">
        <f>Budget!D91</f>
        <v>0.21485434011758095</v>
      </c>
      <c r="E73" s="16">
        <f>Budget!E91</f>
        <v>0.19241768292685427</v>
      </c>
      <c r="F73" s="16">
        <f>Budget!F91</f>
        <v>0.20389787583547581</v>
      </c>
      <c r="G73" s="16">
        <f>Budget!G91</f>
        <v>0.1673979828495433</v>
      </c>
      <c r="H73" s="16">
        <f>Budget!H91</f>
        <v>0.16300361254253121</v>
      </c>
      <c r="I73" s="16">
        <f>Budget!I91</f>
        <v>0.15584702098797204</v>
      </c>
      <c r="J73" s="16">
        <f>Budget!J91</f>
        <v>0.14678990693911276</v>
      </c>
      <c r="K73" s="43">
        <f>Budget!K91</f>
        <v>0.15788013761129482</v>
      </c>
      <c r="L73" s="43">
        <f>Budget!L91</f>
        <v>0.20074537365172263</v>
      </c>
      <c r="M73" s="43">
        <f>Budget!M91</f>
        <v>0.22249862920436009</v>
      </c>
      <c r="N73" s="43">
        <f>Budget!N91</f>
        <v>0.25092702345571871</v>
      </c>
      <c r="O73" s="43">
        <f>Budget!O91</f>
        <v>0.28405557353379834</v>
      </c>
      <c r="P73" s="43">
        <f>Budget!P91</f>
        <v>0.30064464184168849</v>
      </c>
      <c r="Q73" s="43">
        <f>Budget!Q91</f>
        <v>0.26561747332318675</v>
      </c>
      <c r="R73" s="43">
        <f>Budget!R91</f>
        <v>0.23070825105592366</v>
      </c>
      <c r="S73" s="43">
        <f>Budget!S91</f>
        <v>0.2326039268525022</v>
      </c>
      <c r="T73" s="43">
        <f>Budget!T91</f>
        <v>0.24177000138397073</v>
      </c>
      <c r="U73" s="43">
        <f>Budget!U91</f>
        <v>0.25368829301554835</v>
      </c>
      <c r="V73" s="43">
        <f>Budget!V91</f>
        <v>0.24925094729704658</v>
      </c>
      <c r="W73" s="43">
        <f>Budget!W91</f>
        <v>0.25932788485857938</v>
      </c>
      <c r="X73" s="43">
        <f>Budget!X91</f>
        <v>0.24293683872190866</v>
      </c>
      <c r="Y73" s="43">
        <f>Budget!Y91</f>
        <v>0.23109502547390662</v>
      </c>
      <c r="Z73" s="143">
        <f>Budget!Z91</f>
        <v>0.232558046216364</v>
      </c>
      <c r="AA73" s="16">
        <f>Budget!AA91</f>
        <v>0.23321333929180979</v>
      </c>
      <c r="AB73" s="16">
        <f>Budget!AB91</f>
        <v>0.23161323798834968</v>
      </c>
      <c r="AC73" s="16">
        <f>Budget!AC91</f>
        <v>0.23281775062441573</v>
      </c>
      <c r="AD73" s="16">
        <f>Budget!AD91</f>
        <v>0.23288761200798502</v>
      </c>
    </row>
    <row r="74" spans="1:30" ht="13.5">
      <c r="A74" s="71" t="s">
        <v>304</v>
      </c>
      <c r="B74" s="22"/>
      <c r="C74" s="16">
        <f>Budget!C107</f>
        <v>1.7810634100864642E-2</v>
      </c>
      <c r="D74" s="16">
        <f>Budget!D107</f>
        <v>1.6114397468156721E-2</v>
      </c>
      <c r="E74" s="16">
        <f>Budget!E107</f>
        <v>1.6557208126506899E-2</v>
      </c>
      <c r="F74" s="16">
        <f>Budget!F107</f>
        <v>8.5910411228791901E-3</v>
      </c>
      <c r="G74" s="16">
        <f>Budget!G107</f>
        <v>9.6811930212265911E-3</v>
      </c>
      <c r="H74" s="16">
        <f>Budget!H107</f>
        <v>1.0773152586660928E-2</v>
      </c>
      <c r="I74" s="16">
        <f>Budget!I107</f>
        <v>1.0541808789472173E-2</v>
      </c>
      <c r="J74" s="16">
        <f>Budget!J107</f>
        <v>2.2092240804731537E-2</v>
      </c>
      <c r="K74" s="43">
        <f>Budget!K107</f>
        <v>4.3310993741366342E-2</v>
      </c>
      <c r="L74" s="43">
        <f>Budget!L107</f>
        <v>5.6811227100935432E-2</v>
      </c>
      <c r="M74" s="43">
        <f>Budget!M107</f>
        <v>6.3742243050443056E-2</v>
      </c>
      <c r="N74" s="43">
        <f>Budget!N107</f>
        <v>8.6219787731150271E-2</v>
      </c>
      <c r="O74" s="43">
        <f>Budget!O107</f>
        <v>7.991149686175833E-2</v>
      </c>
      <c r="P74" s="43">
        <f>Budget!P107</f>
        <v>8.2041165614185951E-2</v>
      </c>
      <c r="Q74" s="43">
        <f>Budget!Q107</f>
        <v>7.4255071719428037E-2</v>
      </c>
      <c r="R74" s="43">
        <f>Budget!R107</f>
        <v>7.677688825705864E-2</v>
      </c>
      <c r="S74" s="43">
        <f>Budget!S107</f>
        <v>7.322791512086399E-2</v>
      </c>
      <c r="T74" s="43">
        <f>Budget!T107</f>
        <v>5.183110656458733E-2</v>
      </c>
      <c r="U74" s="43">
        <f>Budget!U107</f>
        <v>4.9533972952043995E-2</v>
      </c>
      <c r="V74" s="43">
        <f>Budget!V107</f>
        <v>5.5939224419387736E-2</v>
      </c>
      <c r="W74" s="43">
        <f>Budget!W107</f>
        <v>5.0809691345019725E-2</v>
      </c>
      <c r="X74" s="43">
        <f>Budget!X107</f>
        <v>6.1139574380191394E-2</v>
      </c>
      <c r="Y74" s="43">
        <f>Budget!Y107</f>
        <v>6.9623034121751415E-2</v>
      </c>
      <c r="Z74" s="143">
        <f>Budget!Z107</f>
        <v>7.8693433967001999E-2</v>
      </c>
      <c r="AA74" s="16">
        <f>Budget!AA107</f>
        <v>6.8640659346095687E-2</v>
      </c>
      <c r="AB74" s="16">
        <f>Budget!AB107</f>
        <v>6.9806446830231517E-2</v>
      </c>
      <c r="AC74" s="16">
        <f>Budget!AC107</f>
        <v>6.9302427080972506E-2</v>
      </c>
      <c r="AD74" s="16">
        <f>Budget!AD107</f>
        <v>6.7792351705435391E-2</v>
      </c>
    </row>
    <row r="75" spans="1:30" ht="13.5">
      <c r="A75" s="68" t="s">
        <v>305</v>
      </c>
      <c r="B75" s="22"/>
      <c r="C75" s="16">
        <f>Budget!C104</f>
        <v>-4.8314356520907008E-2</v>
      </c>
      <c r="D75" s="16">
        <f>Budget!D104</f>
        <v>-5.9351290403851828E-2</v>
      </c>
      <c r="E75" s="16">
        <f>Budget!E104</f>
        <v>-3.9150208600614085E-2</v>
      </c>
      <c r="F75" s="16">
        <f>Budget!F104</f>
        <v>-4.926089969780293E-2</v>
      </c>
      <c r="G75" s="16">
        <f>Budget!G104</f>
        <v>-1.3225066726092024E-2</v>
      </c>
      <c r="H75" s="16">
        <f>Budget!H104</f>
        <v>2.66601813594519E-3</v>
      </c>
      <c r="I75" s="16">
        <f>Budget!I104</f>
        <v>6.574167791629882E-3</v>
      </c>
      <c r="J75" s="16">
        <f>Budget!J104</f>
        <v>1.2924932089269991E-2</v>
      </c>
      <c r="K75" s="43">
        <f>Budget!K104</f>
        <v>7.2836164337360898E-2</v>
      </c>
      <c r="L75" s="43">
        <f>Budget!L104</f>
        <v>4.1081005480137239E-2</v>
      </c>
      <c r="M75" s="43">
        <f>Budget!M104</f>
        <v>4.542795854382272E-2</v>
      </c>
      <c r="N75" s="43">
        <f>Budget!N104</f>
        <v>4.168800334499162E-2</v>
      </c>
      <c r="O75" s="43">
        <f>Budget!O104</f>
        <v>2.2849826577009187E-2</v>
      </c>
      <c r="P75" s="43">
        <f>Budget!P104</f>
        <v>-7.9442982936542578E-3</v>
      </c>
      <c r="Q75" s="43">
        <f>Budget!Q104</f>
        <v>1.7162139011229535E-2</v>
      </c>
      <c r="R75" s="43">
        <f>Budget!R104</f>
        <v>5.1647368349176104E-2</v>
      </c>
      <c r="S75" s="43">
        <f>Budget!S104</f>
        <v>5.6308203942402803E-2</v>
      </c>
      <c r="T75" s="43">
        <f>Budget!T104</f>
        <v>3.5134463843829455E-2</v>
      </c>
      <c r="U75" s="43">
        <f>Budget!U104</f>
        <v>2.4826429907855486E-2</v>
      </c>
      <c r="V75" s="43">
        <f>Budget!V104</f>
        <v>3.3004330662914742E-2</v>
      </c>
      <c r="W75" s="43">
        <f>Budget!W104</f>
        <v>2.5007903251255285E-2</v>
      </c>
      <c r="X75" s="43">
        <f>Budget!X104</f>
        <v>4.5627225933614755E-2</v>
      </c>
      <c r="Y75" s="43">
        <f>Budget!Y104</f>
        <v>5.6706433055661747E-2</v>
      </c>
      <c r="Z75" s="143">
        <f>Budget!Z104</f>
        <v>5.0671437792350012E-2</v>
      </c>
      <c r="AA75" s="16">
        <f>Budget!AA104</f>
        <v>4.4853475897028296E-2</v>
      </c>
      <c r="AB75" s="16">
        <f>Budget!AB104</f>
        <v>4.4596455570074536E-2</v>
      </c>
      <c r="AC75" s="16">
        <f>Budget!AC104</f>
        <v>4.2628848093635992E-2</v>
      </c>
      <c r="AD75" s="16">
        <f>Budget!AD104</f>
        <v>4.184812232053535E-2</v>
      </c>
    </row>
    <row r="76" spans="1:30" ht="13.5">
      <c r="A76" s="68" t="s">
        <v>306</v>
      </c>
      <c r="B76" s="22"/>
      <c r="C76" s="16">
        <f>Budget!C110</f>
        <v>-6.0721569945278567E-2</v>
      </c>
      <c r="D76" s="16">
        <f>Budget!D110</f>
        <v>-6.9781073946880823E-2</v>
      </c>
      <c r="E76" s="16">
        <f>Budget!E110</f>
        <v>-4.109023263823864E-2</v>
      </c>
      <c r="F76" s="16">
        <f>Budget!F110</f>
        <v>-4.8563031963057342E-2</v>
      </c>
      <c r="G76" s="16">
        <f>Budget!G110</f>
        <v>-1.9745607711467598E-2</v>
      </c>
      <c r="H76" s="16">
        <f>Budget!H110</f>
        <v>-7.2709040670418199E-3</v>
      </c>
      <c r="I76" s="16">
        <f>Budget!I110</f>
        <v>-1.9156095159221355E-3</v>
      </c>
      <c r="J76" s="16">
        <f>Budget!J110</f>
        <v>-5.6305758182490021E-3</v>
      </c>
      <c r="K76" s="43">
        <f>Budget!K110</f>
        <v>3.6925192323367835E-2</v>
      </c>
      <c r="L76" s="43">
        <f>Budget!L110</f>
        <v>2.2055009854543738E-2</v>
      </c>
      <c r="M76" s="43">
        <f>Budget!M110</f>
        <v>3.3789016553383462E-2</v>
      </c>
      <c r="N76" s="43">
        <f>Budget!N110</f>
        <v>7.7461704461877197E-3</v>
      </c>
      <c r="O76" s="43">
        <f>Budget!O110</f>
        <v>-2.0479473532052844E-2</v>
      </c>
      <c r="P76" s="43">
        <f>Budget!P110</f>
        <v>-7.8226288219883006E-2</v>
      </c>
      <c r="Q76" s="43">
        <f>Budget!Q110</f>
        <v>-4.649195220368494E-2</v>
      </c>
      <c r="R76" s="43">
        <f>Budget!R110</f>
        <v>-9.6286140921394096E-3</v>
      </c>
      <c r="S76" s="43">
        <f>Budget!S110</f>
        <v>-6.2393481829967554E-3</v>
      </c>
      <c r="T76" s="43">
        <f>Budget!T110</f>
        <v>-1.2015688542026344E-2</v>
      </c>
      <c r="U76" s="43">
        <f>Budget!U110</f>
        <v>-2.0771469676119356E-2</v>
      </c>
      <c r="V76" s="43">
        <f>Budget!V110</f>
        <v>-1.1753449307352067E-2</v>
      </c>
      <c r="W76" s="43">
        <f>Budget!W110</f>
        <v>-1.5011159100459377E-2</v>
      </c>
      <c r="X76" s="43">
        <f>Budget!X110</f>
        <v>-9.4501659665463967E-3</v>
      </c>
      <c r="Y76" s="43">
        <f>Budget!Y110</f>
        <v>-7.9082805797823039E-3</v>
      </c>
      <c r="Z76" s="143">
        <f>Budget!Z110</f>
        <v>-2.4455154975014503E-2</v>
      </c>
      <c r="AA76" s="16">
        <f>Budget!AA110</f>
        <v>-2.0076877538467628E-2</v>
      </c>
      <c r="AB76" s="16">
        <f>Budget!AB110</f>
        <v>-2.1416162628079178E-2</v>
      </c>
      <c r="AC76" s="16">
        <f>Budget!AC110</f>
        <v>-2.2885511814396717E-2</v>
      </c>
      <c r="AD76" s="16">
        <f>Budget!AD110</f>
        <v>-2.2169062879976501E-2</v>
      </c>
    </row>
    <row r="77" spans="1:30" ht="13.5" hidden="1">
      <c r="A77" s="68" t="s">
        <v>660</v>
      </c>
      <c r="B77" s="22"/>
      <c r="C77" s="16">
        <f>Budget!C130</f>
        <v>-6.7210715502570517E-2</v>
      </c>
      <c r="D77" s="16">
        <f>Budget!D130</f>
        <v>-7.9527246056701528E-2</v>
      </c>
      <c r="E77" s="16">
        <f>Budget!E130</f>
        <v>-6.239784140783379E-2</v>
      </c>
      <c r="F77" s="16">
        <f>Budget!F130</f>
        <v>-7.0500352494407739E-2</v>
      </c>
      <c r="G77" s="16">
        <f>Budget!G130</f>
        <v>-3.0462203862972697E-2</v>
      </c>
      <c r="H77" s="16">
        <f>Budget!H130</f>
        <v>-1.4744685027023004E-2</v>
      </c>
      <c r="I77" s="16">
        <f>Budget!I130</f>
        <v>-1.3725520113339084E-2</v>
      </c>
      <c r="J77" s="16">
        <f>Budget!J130</f>
        <v>-1.5410468541606269E-2</v>
      </c>
      <c r="K77" s="43">
        <f>Budget!K130</f>
        <v>2.3540008593662374E-2</v>
      </c>
      <c r="L77" s="43">
        <f>Budget!L130</f>
        <v>-1.786429982755857E-2</v>
      </c>
      <c r="M77" s="43">
        <f>Budget!M130</f>
        <v>-3.0453592227489695E-2</v>
      </c>
      <c r="N77" s="43">
        <f>Budget!N130</f>
        <v>-4.7415192520765773E-2</v>
      </c>
      <c r="O77" s="43">
        <f>Budget!O130</f>
        <v>-6.4306811573402942E-2</v>
      </c>
      <c r="P77" s="43">
        <f>Budget!P130</f>
        <v>-7.0233036785857919E-2</v>
      </c>
      <c r="Q77" s="43">
        <f>Budget!Q130</f>
        <v>-6.5389561834286639E-2</v>
      </c>
      <c r="R77" s="43">
        <f>Budget!R130</f>
        <v>-3.5087003342606844E-2</v>
      </c>
      <c r="S77" s="43">
        <f>Budget!S130</f>
        <v>-2.7796598278132301E-2</v>
      </c>
      <c r="T77" s="43">
        <f>Budget!T130</f>
        <v>-2.4604327961565992E-2</v>
      </c>
      <c r="U77" s="43">
        <f>Budget!U130</f>
        <v>-3.1233996444998073E-2</v>
      </c>
      <c r="V77" s="43">
        <f>Budget!V130</f>
        <v>-3.6002699044911282E-2</v>
      </c>
      <c r="W77" s="43">
        <f>Budget!W130</f>
        <v>-3.8922848885890676E-2</v>
      </c>
      <c r="X77" s="43">
        <f>Budget!X130</f>
        <v>-3.800170635092074E-2</v>
      </c>
      <c r="Y77" s="43">
        <f>Budget!Y130</f>
        <v>-2.829200492936337E-2</v>
      </c>
      <c r="Z77" s="143">
        <f>Budget!Z130</f>
        <v>-2.902517026205003E-2</v>
      </c>
      <c r="AA77" s="16">
        <f>Budget!AA130</f>
        <v>-2.9661834474183694E-2</v>
      </c>
      <c r="AB77" s="16">
        <f>Budget!AB130</f>
        <v>-3.0616197060867843E-2</v>
      </c>
      <c r="AC77" s="16">
        <f>Budget!AC130</f>
        <v>-3.1648690251335813E-2</v>
      </c>
      <c r="AD77" s="16">
        <f>Budget!AD130</f>
        <v>-3.0522622805764746E-2</v>
      </c>
    </row>
    <row r="78" spans="1:30" ht="13.5" hidden="1">
      <c r="A78" s="68" t="s">
        <v>379</v>
      </c>
      <c r="B78" s="22"/>
      <c r="C78" s="16">
        <f>Budget!C131</f>
        <v>-6.5168567325548293E-2</v>
      </c>
      <c r="D78" s="16">
        <f>Budget!D131</f>
        <v>-7.329223908672404E-2</v>
      </c>
      <c r="E78" s="16">
        <f>Budget!E131</f>
        <v>-4.9654175349333196E-2</v>
      </c>
      <c r="F78" s="16">
        <f>Budget!F131</f>
        <v>-5.3582881371530652E-2</v>
      </c>
      <c r="G78" s="16">
        <f>Budget!G131</f>
        <v>-1.6561954071795459E-2</v>
      </c>
      <c r="H78" s="16">
        <f>Budget!H131</f>
        <v>-1.2841777685568292E-2</v>
      </c>
      <c r="I78" s="16">
        <f>Budget!I131</f>
        <v>-1.7722287313418864E-2</v>
      </c>
      <c r="J78" s="16">
        <f>Budget!J131</f>
        <v>-1.8294603572667944E-2</v>
      </c>
      <c r="K78" s="43">
        <f>Budget!K131</f>
        <v>-2.8028472941533985E-3</v>
      </c>
      <c r="L78" s="43">
        <f>Budget!L131</f>
        <v>-2.6219904419350189E-2</v>
      </c>
      <c r="M78" s="43">
        <f>Budget!M131</f>
        <v>-3.3584155800795996E-2</v>
      </c>
      <c r="N78" s="43">
        <f>Budget!N131</f>
        <v>-4.8003643160481509E-2</v>
      </c>
      <c r="O78" s="43">
        <f>Budget!O131</f>
        <v>-6.5481132592692698E-2</v>
      </c>
      <c r="P78" s="43">
        <f>Budget!P131</f>
        <v>-8.1247186685547368E-2</v>
      </c>
      <c r="Q78" s="43">
        <f>Budget!Q131</f>
        <v>-6.6681541268215516E-2</v>
      </c>
      <c r="R78" s="43">
        <f>Budget!R131</f>
        <v>-3.6057382723527369E-2</v>
      </c>
      <c r="S78" s="43">
        <f>Budget!S131</f>
        <v>-2.812524160478598E-2</v>
      </c>
      <c r="T78" s="43">
        <f>Budget!T131</f>
        <v>-2.628863234219566E-2</v>
      </c>
      <c r="U78" s="43">
        <f>Budget!U131</f>
        <v>-3.2255677726389091E-2</v>
      </c>
      <c r="V78" s="43">
        <f>Budget!V131</f>
        <v>-3.7042741214538592E-2</v>
      </c>
      <c r="W78" s="43">
        <f>Budget!W131</f>
        <v>-4.0577822990817802E-2</v>
      </c>
      <c r="X78" s="43">
        <f>Budget!X131</f>
        <v>-3.9593911883298818E-2</v>
      </c>
      <c r="Y78" s="43">
        <f>Budget!Y131</f>
        <v>-2.8370700184943975E-2</v>
      </c>
      <c r="Z78" s="143">
        <f>Budget!Z131</f>
        <v>-2.9805416774470728E-2</v>
      </c>
      <c r="AA78" s="16">
        <f>Budget!AA131</f>
        <v>-3.0383282845689204E-2</v>
      </c>
      <c r="AB78" s="16">
        <f>Budget!AB131</f>
        <v>-3.1280117071481456E-2</v>
      </c>
      <c r="AC78" s="16">
        <f>Budget!AC131</f>
        <v>-3.2259668827616425E-2</v>
      </c>
      <c r="AD78" s="16">
        <f>Budget!AD131</f>
        <v>-3.1084881646923572E-2</v>
      </c>
    </row>
    <row r="79" spans="1:30" ht="6.75" customHeight="1">
      <c r="A79" s="22"/>
      <c r="B79" s="22"/>
      <c r="C79" s="16"/>
      <c r="D79" s="16"/>
      <c r="E79" s="16"/>
      <c r="F79" s="16"/>
      <c r="G79" s="16"/>
      <c r="H79" s="16"/>
      <c r="I79" s="16"/>
      <c r="J79" s="16"/>
      <c r="K79" s="43"/>
      <c r="L79" s="43"/>
      <c r="M79" s="43"/>
      <c r="N79" s="43"/>
      <c r="O79" s="43"/>
      <c r="P79" s="43"/>
      <c r="Q79" s="43"/>
      <c r="R79" s="43"/>
      <c r="S79" s="43"/>
      <c r="T79" s="43"/>
      <c r="U79" s="43"/>
      <c r="V79" s="43"/>
      <c r="W79" s="43"/>
      <c r="X79" s="43"/>
      <c r="Y79" s="43"/>
      <c r="Z79" s="143"/>
      <c r="AA79" s="16"/>
      <c r="AB79" s="16"/>
      <c r="AC79" s="16"/>
      <c r="AD79" s="16"/>
    </row>
    <row r="80" spans="1:30" ht="13.5">
      <c r="A80" s="19" t="s">
        <v>280</v>
      </c>
      <c r="B80" s="19"/>
      <c r="C80" s="16"/>
      <c r="D80" s="16"/>
      <c r="E80" s="16"/>
      <c r="F80" s="16"/>
      <c r="G80" s="16"/>
      <c r="H80" s="16"/>
      <c r="I80" s="16"/>
      <c r="J80" s="16"/>
      <c r="K80" s="43"/>
      <c r="L80" s="43"/>
      <c r="M80" s="43"/>
      <c r="N80" s="43"/>
      <c r="O80" s="43"/>
      <c r="P80" s="43"/>
      <c r="Q80" s="43"/>
      <c r="R80" s="43"/>
      <c r="S80" s="43"/>
      <c r="T80" s="43"/>
      <c r="U80" s="43"/>
      <c r="V80" s="43"/>
      <c r="W80" s="43"/>
      <c r="X80" s="43"/>
      <c r="Y80" s="43"/>
      <c r="Z80" s="143"/>
      <c r="AA80" s="16"/>
      <c r="AB80" s="16"/>
      <c r="AC80" s="16"/>
      <c r="AD80" s="16"/>
    </row>
    <row r="81" spans="1:30" ht="13.5">
      <c r="A81" s="68" t="s">
        <v>655</v>
      </c>
      <c r="B81" s="20"/>
      <c r="C81" s="16">
        <f>BOP!C38</f>
        <v>-0.19171928917781111</v>
      </c>
      <c r="D81" s="16">
        <f>BOP!D38</f>
        <v>-0.22392720010027573</v>
      </c>
      <c r="E81" s="16">
        <f>BOP!E38</f>
        <v>-0.19642914260804353</v>
      </c>
      <c r="F81" s="16">
        <f>BOP!F38</f>
        <v>-0.21363401243596911</v>
      </c>
      <c r="G81" s="16">
        <f>BOP!G38</f>
        <v>-0.17292171705262044</v>
      </c>
      <c r="H81" s="16">
        <f>BOP!H38</f>
        <v>-0.15740465302169329</v>
      </c>
      <c r="I81" s="16">
        <f>BOP!I38</f>
        <v>-0.14396231050795102</v>
      </c>
      <c r="J81" s="16">
        <f>BOP!J38</f>
        <v>-0.16001587654513894</v>
      </c>
      <c r="K81" s="43">
        <f>BOP!K38</f>
        <v>-0.17863938337694893</v>
      </c>
      <c r="L81" s="43">
        <f>BOP!L38</f>
        <v>-0.1893419978093728</v>
      </c>
      <c r="M81" s="43">
        <f>BOP!M38</f>
        <v>-0.26016075426313667</v>
      </c>
      <c r="N81" s="43">
        <f>BOP!N38</f>
        <v>-0.28467013580659351</v>
      </c>
      <c r="O81" s="43">
        <f>BOP!O38</f>
        <v>-0.29972425759930699</v>
      </c>
      <c r="P81" s="43">
        <f>BOP!P38</f>
        <v>-0.2228929236717945</v>
      </c>
      <c r="Q81" s="43">
        <f>BOP!Q38</f>
        <v>-0.22254898871271464</v>
      </c>
      <c r="R81" s="43">
        <f>BOP!R38</f>
        <v>-0.24204291547458395</v>
      </c>
      <c r="S81" s="43">
        <f>BOP!S38</f>
        <v>-0.26604550251088427</v>
      </c>
      <c r="T81" s="43">
        <f>BOP!T38</f>
        <v>-0.2163894544974613</v>
      </c>
      <c r="U81" s="43">
        <f>BOP!U38</f>
        <v>-0.2586955780372982</v>
      </c>
      <c r="V81" s="43">
        <f>BOP!V38</f>
        <v>-0.28117324893366491</v>
      </c>
      <c r="W81" s="43">
        <f>BOP!W38</f>
        <v>-0.26910745146199161</v>
      </c>
      <c r="X81" s="43">
        <f>BOP!X38</f>
        <v>-0.25168184410285965</v>
      </c>
      <c r="Y81" s="43">
        <f>BOP!Y38</f>
        <v>-0.25338839999379592</v>
      </c>
      <c r="Z81" s="143">
        <f>BOP!Z38</f>
        <v>-0.22146004275126702</v>
      </c>
      <c r="AA81" s="16">
        <f>BOP!AA38</f>
        <v>-0.22767220354243525</v>
      </c>
      <c r="AB81" s="16">
        <f>BOP!AB38</f>
        <v>-0.22751172985421031</v>
      </c>
      <c r="AC81" s="16">
        <f>BOP!AC38</f>
        <v>-0.22723881796174375</v>
      </c>
      <c r="AD81" s="16">
        <f>BOP!AD38</f>
        <v>-0.22684927334470398</v>
      </c>
    </row>
    <row r="82" spans="1:30" ht="13.5">
      <c r="A82" s="20" t="s">
        <v>308</v>
      </c>
      <c r="B82" s="20"/>
      <c r="C82" s="16"/>
      <c r="D82" s="16"/>
      <c r="E82" s="16"/>
      <c r="F82" s="16"/>
      <c r="G82" s="16"/>
      <c r="H82" s="16"/>
      <c r="I82" s="16"/>
      <c r="J82" s="16"/>
      <c r="K82" s="43"/>
      <c r="L82" s="43"/>
      <c r="M82" s="43"/>
      <c r="N82" s="43"/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143"/>
      <c r="AA82" s="16"/>
      <c r="AB82" s="16"/>
      <c r="AC82" s="16"/>
      <c r="AD82" s="16"/>
    </row>
    <row r="83" spans="1:30" ht="13.5">
      <c r="A83" s="71" t="s">
        <v>309</v>
      </c>
      <c r="B83" s="22"/>
      <c r="C83" s="16">
        <f>BOP!C37-BOP!C49</f>
        <v>-0.21330911694182608</v>
      </c>
      <c r="D83" s="16">
        <f>BOP!D37-BOP!D49</f>
        <v>-0.20224622534461445</v>
      </c>
      <c r="E83" s="16">
        <f>BOP!E37-BOP!E49</f>
        <v>-0.13802943583910288</v>
      </c>
      <c r="F83" s="16">
        <f>BOP!F37-BOP!F49</f>
        <v>-0.16417457170905442</v>
      </c>
      <c r="G83" s="16">
        <f>BOP!G37-BOP!G49</f>
        <v>-0.13949407475378858</v>
      </c>
      <c r="H83" s="16">
        <f>BOP!H37-BOP!H49</f>
        <v>-0.13247721131626208</v>
      </c>
      <c r="I83" s="16">
        <f>BOP!I37-BOP!I49</f>
        <v>-0.12825857287500808</v>
      </c>
      <c r="J83" s="16">
        <f>BOP!J37-BOP!J49</f>
        <v>-0.14220885847616499</v>
      </c>
      <c r="K83" s="43">
        <f>BOP!K37-BOP!K49</f>
        <v>-0.15075482644418811</v>
      </c>
      <c r="L83" s="43">
        <f>BOP!L37-BOP!L49</f>
        <v>-0.16683616877391352</v>
      </c>
      <c r="M83" s="43">
        <f>BOP!M37-BOP!M49</f>
        <v>-0.21906919306332157</v>
      </c>
      <c r="N83" s="43">
        <f>BOP!N37-BOP!N49</f>
        <v>-0.26529454593583912</v>
      </c>
      <c r="O83" s="43">
        <f>BOP!O37-BOP!O49</f>
        <v>-0.30271932595214374</v>
      </c>
      <c r="P83" s="43">
        <f>BOP!P37-BOP!P49</f>
        <v>-0.19538738454867216</v>
      </c>
      <c r="Q83" s="43">
        <f>BOP!Q37-BOP!Q49</f>
        <v>-0.19712192964786773</v>
      </c>
      <c r="R83" s="43">
        <f>BOP!R37-BOP!R49</f>
        <v>-0.21976203084793239</v>
      </c>
      <c r="S83" s="43">
        <f>BOP!S37-BOP!S49</f>
        <v>-0.20786037982160871</v>
      </c>
      <c r="T83" s="43">
        <f>BOP!T37-BOP!T49</f>
        <v>-0.14929811050343825</v>
      </c>
      <c r="U83" s="43">
        <f>BOP!U37-BOP!U49</f>
        <v>-0.19474541948296784</v>
      </c>
      <c r="V83" s="43">
        <f>BOP!V37-BOP!V49</f>
        <v>-0.20600068415156486</v>
      </c>
      <c r="W83" s="43">
        <f>BOP!W37-BOP!W49</f>
        <v>-0.20938057217846551</v>
      </c>
      <c r="X83" s="43">
        <f>BOP!X37-BOP!X49</f>
        <v>-0.17281402368059451</v>
      </c>
      <c r="Y83" s="43">
        <f>BOP!Y37-BOP!Y49</f>
        <v>-0.16095660744673368</v>
      </c>
      <c r="Z83" s="143">
        <f>BOP!Z37-BOP!Z49</f>
        <v>-0.12645979106603489</v>
      </c>
      <c r="AA83" s="16">
        <f>BOP!AA37-BOP!AA49</f>
        <v>-0.12484721784772579</v>
      </c>
      <c r="AB83" s="16">
        <f>BOP!AB37-BOP!AB49</f>
        <v>-0.11522732033119967</v>
      </c>
      <c r="AC83" s="16">
        <f>BOP!AC37-BOP!AC49</f>
        <v>-0.10556114271218375</v>
      </c>
      <c r="AD83" s="16">
        <f>BOP!AD37-BOP!AD49</f>
        <v>-9.6600856143503347E-2</v>
      </c>
    </row>
    <row r="84" spans="1:30" ht="13.5">
      <c r="A84" s="71" t="s">
        <v>310</v>
      </c>
      <c r="B84" s="22"/>
      <c r="C84" s="16">
        <f>BOP!C37</f>
        <v>-0.18585827000187308</v>
      </c>
      <c r="D84" s="16">
        <f>BOP!D37</f>
        <v>-0.14632972365721703</v>
      </c>
      <c r="E84" s="16">
        <f>BOP!E37</f>
        <v>-8.0289249789228259E-2</v>
      </c>
      <c r="F84" s="16">
        <f>BOP!F37</f>
        <v>-9.4278621684378283E-2</v>
      </c>
      <c r="G84" s="16">
        <f>BOP!G37</f>
        <v>-5.7780622612006519E-2</v>
      </c>
      <c r="H84" s="16">
        <f>BOP!H37</f>
        <v>-6.1490250052112762E-2</v>
      </c>
      <c r="I84" s="16">
        <f>BOP!I37</f>
        <v>-6.4565824352482801E-2</v>
      </c>
      <c r="J84" s="16">
        <f>BOP!J37</f>
        <v>-9.6717659666492567E-2</v>
      </c>
      <c r="K84" s="43">
        <f>BOP!K37</f>
        <v>-6.954431258979335E-2</v>
      </c>
      <c r="L84" s="43">
        <f>BOP!L37</f>
        <v>-0.1108342633819603</v>
      </c>
      <c r="M84" s="43">
        <f>BOP!M37</f>
        <v>-0.15156765710465467</v>
      </c>
      <c r="N84" s="43">
        <f>BOP!N37</f>
        <v>-0.1976170403141238</v>
      </c>
      <c r="O84" s="43">
        <f>BOP!O37</f>
        <v>-0.2198725262758138</v>
      </c>
      <c r="P84" s="43">
        <f>BOP!P37</f>
        <v>-0.10552776674564902</v>
      </c>
      <c r="Q84" s="43">
        <f>BOP!Q37</f>
        <v>-0.10273683195175963</v>
      </c>
      <c r="R84" s="43">
        <f>BOP!R37</f>
        <v>-0.12771492071662394</v>
      </c>
      <c r="S84" s="43">
        <f>BOP!S37</f>
        <v>-0.11903612186416232</v>
      </c>
      <c r="T84" s="43">
        <f>BOP!T37</f>
        <v>-5.9369229385033355E-2</v>
      </c>
      <c r="U84" s="43">
        <f>BOP!U37</f>
        <v>-0.10841256467549602</v>
      </c>
      <c r="V84" s="43">
        <f>BOP!V37</f>
        <v>-0.12599396470123939</v>
      </c>
      <c r="W84" s="43">
        <f>BOP!W37</f>
        <v>-0.13140807145501107</v>
      </c>
      <c r="X84" s="43">
        <f>BOP!X37</f>
        <v>-8.8351986848686004E-2</v>
      </c>
      <c r="Y84" s="43">
        <f>BOP!Y37</f>
        <v>-7.6964232252705156E-2</v>
      </c>
      <c r="Z84" s="143">
        <f>BOP!Z37</f>
        <v>-4.5041803155932307E-2</v>
      </c>
      <c r="AA84" s="16">
        <f>BOP!AA37</f>
        <v>-4.7831532323360612E-2</v>
      </c>
      <c r="AB84" s="16">
        <f>BOP!AB37</f>
        <v>-4.0042647186418888E-2</v>
      </c>
      <c r="AC84" s="16">
        <f>BOP!AC37</f>
        <v>-3.1663999628804278E-2</v>
      </c>
      <c r="AD84" s="16">
        <f>BOP!AD37</f>
        <v>-2.4110108915961635E-2</v>
      </c>
    </row>
    <row r="85" spans="1:30" ht="6.75" customHeight="1">
      <c r="A85" s="22"/>
      <c r="B85" s="22"/>
      <c r="C85" s="16"/>
      <c r="D85" s="16"/>
      <c r="E85" s="16"/>
      <c r="F85" s="16"/>
      <c r="G85" s="16"/>
      <c r="H85" s="16"/>
      <c r="I85" s="16"/>
      <c r="J85" s="16"/>
      <c r="K85" s="43"/>
      <c r="L85" s="43"/>
      <c r="M85" s="43"/>
      <c r="N85" s="43"/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143"/>
      <c r="AA85" s="16"/>
      <c r="AB85" s="16"/>
      <c r="AC85" s="16"/>
      <c r="AD85" s="16"/>
    </row>
    <row r="86" spans="1:30" ht="13.5">
      <c r="A86" s="67" t="s">
        <v>661</v>
      </c>
      <c r="B86" s="19"/>
      <c r="C86" s="16"/>
      <c r="D86" s="16"/>
      <c r="E86" s="16"/>
      <c r="F86" s="16"/>
      <c r="G86" s="16"/>
      <c r="H86" s="16"/>
      <c r="I86" s="16"/>
      <c r="J86" s="16"/>
      <c r="K86" s="43"/>
      <c r="L86" s="43"/>
      <c r="M86" s="43"/>
      <c r="N86" s="43"/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143"/>
      <c r="AA86" s="16"/>
      <c r="AB86" s="16"/>
      <c r="AC86" s="16"/>
      <c r="AD86" s="16"/>
    </row>
    <row r="87" spans="1:30" ht="13.5">
      <c r="A87" s="68" t="s">
        <v>311</v>
      </c>
      <c r="B87" s="19"/>
      <c r="C87" s="16">
        <f>C88+C92</f>
        <v>0.33900683498146766</v>
      </c>
      <c r="D87" s="16">
        <f t="shared" ref="D87:M87" si="29">D88+D92</f>
        <v>0.43368199970611454</v>
      </c>
      <c r="E87" s="16">
        <f t="shared" si="29"/>
        <v>0.58959432103262432</v>
      </c>
      <c r="F87" s="16">
        <f t="shared" si="29"/>
        <v>0.57013551030255538</v>
      </c>
      <c r="G87" s="16">
        <f t="shared" si="29"/>
        <v>0.55480360783476013</v>
      </c>
      <c r="H87" s="16">
        <f t="shared" si="29"/>
        <v>0.52809950660201155</v>
      </c>
      <c r="I87" s="16">
        <f t="shared" si="29"/>
        <v>0.51777855550188212</v>
      </c>
      <c r="J87" s="16">
        <f t="shared" si="29"/>
        <v>0.48315184635237357</v>
      </c>
      <c r="K87" s="43">
        <f t="shared" si="29"/>
        <v>0.38738275369959319</v>
      </c>
      <c r="L87" s="43">
        <f t="shared" si="29"/>
        <v>0.30557088054264236</v>
      </c>
      <c r="M87" s="43">
        <f t="shared" si="29"/>
        <v>0.24210671244019494</v>
      </c>
      <c r="N87" s="43">
        <f t="shared" ref="N87:P87" si="30">N88+N92</f>
        <v>0.19217737862841294</v>
      </c>
      <c r="O87" s="43">
        <f t="shared" si="30"/>
        <v>0.2356079647413489</v>
      </c>
      <c r="P87" s="43">
        <f t="shared" si="30"/>
        <v>0.30913618600477538</v>
      </c>
      <c r="Q87" s="43">
        <f t="shared" ref="Q87:R87" si="31">Q88+Q92</f>
        <v>0.33578776177488961</v>
      </c>
      <c r="R87" s="43">
        <f t="shared" si="31"/>
        <v>0.29640400448220522</v>
      </c>
      <c r="S87" s="43">
        <f t="shared" ref="S87:T87" si="32">S88+S92</f>
        <v>0.29982204938177243</v>
      </c>
      <c r="T87" s="43">
        <f t="shared" si="32"/>
        <v>0.31437119038264466</v>
      </c>
      <c r="U87" s="43">
        <f t="shared" ref="U87" si="33">U88+U92</f>
        <v>0.33089551458181088</v>
      </c>
      <c r="V87" s="43">
        <f>V88+V92</f>
        <v>0.39182480846017814</v>
      </c>
      <c r="W87" s="43">
        <f>W88+W92</f>
        <v>0.42423048926721701</v>
      </c>
      <c r="X87" s="43">
        <f t="shared" ref="X87:Y87" si="34">X88+X92</f>
        <v>0.42441126507956783</v>
      </c>
      <c r="Y87" s="43">
        <f t="shared" si="34"/>
        <v>0.42234064513611991</v>
      </c>
      <c r="Z87" s="143">
        <f t="shared" ref="Z87" si="35">Z88+Z92</f>
        <v>0.4434031695575098</v>
      </c>
      <c r="AA87" s="16">
        <f t="shared" ref="AA87:AB87" si="36">AA88+AA92</f>
        <v>0.43888817282275133</v>
      </c>
      <c r="AB87" s="16">
        <f t="shared" si="36"/>
        <v>0.42845623289433798</v>
      </c>
      <c r="AC87" s="16">
        <f t="shared" ref="AC87:AD87" si="37">AC88+AC92</f>
        <v>0.42311154246586519</v>
      </c>
      <c r="AD87" s="16">
        <f t="shared" si="37"/>
        <v>0.41812793027219214</v>
      </c>
    </row>
    <row r="88" spans="1:30" ht="13.5">
      <c r="A88" s="20" t="s">
        <v>312</v>
      </c>
      <c r="B88" s="20"/>
      <c r="C88" s="16">
        <f>Budget!C72</f>
        <v>0.26214192859696694</v>
      </c>
      <c r="D88" s="16">
        <f>Budget!D72</f>
        <v>0.33454121757599248</v>
      </c>
      <c r="E88" s="16">
        <f>Budget!E72</f>
        <v>0.47877978162311075</v>
      </c>
      <c r="F88" s="16">
        <f>Budget!F72</f>
        <v>0.45240384747313589</v>
      </c>
      <c r="G88" s="16">
        <f>Budget!G72</f>
        <v>0.41880108169041935</v>
      </c>
      <c r="H88" s="16">
        <f>Budget!H72</f>
        <v>0.40578736527837078</v>
      </c>
      <c r="I88" s="16">
        <f>Budget!I72</f>
        <v>0.40454853128716556</v>
      </c>
      <c r="J88" s="16">
        <f>Budget!J72</f>
        <v>0.37901939207298885</v>
      </c>
      <c r="K88" s="43">
        <f>Budget!K72</f>
        <v>0.2958057035251338</v>
      </c>
      <c r="L88" s="43">
        <f>Budget!L72</f>
        <v>0.23163109428623707</v>
      </c>
      <c r="M88" s="43">
        <f>Budget!M72</f>
        <v>0.18156826039995502</v>
      </c>
      <c r="N88" s="43">
        <f>Budget!N72</f>
        <v>0.14428808866706658</v>
      </c>
      <c r="O88" s="43">
        <f>Budget!O72</f>
        <v>0.19456963912081199</v>
      </c>
      <c r="P88" s="43">
        <f>Budget!P72</f>
        <v>0.25254202556613881</v>
      </c>
      <c r="Q88" s="43">
        <f>Budget!Q72</f>
        <v>0.28062795325617923</v>
      </c>
      <c r="R88" s="43">
        <f>Budget!R72</f>
        <v>0.24754183493073359</v>
      </c>
      <c r="S88" s="43">
        <f>Budget!S72</f>
        <v>0.25307665451310729</v>
      </c>
      <c r="T88" s="43">
        <f>Budget!T72</f>
        <v>0.26427686870298289</v>
      </c>
      <c r="U88" s="43">
        <f>Budget!U72</f>
        <v>0.26577137545287938</v>
      </c>
      <c r="V88" s="43">
        <f>Budget!V72</f>
        <v>0.32395322010582156</v>
      </c>
      <c r="W88" s="43">
        <f>Budget!W72</f>
        <v>0.35080220090911907</v>
      </c>
      <c r="X88" s="43">
        <f>Budget!X72</f>
        <v>0.34875853425054604</v>
      </c>
      <c r="Y88" s="43">
        <f>Budget!Y72</f>
        <v>0.34320965030792899</v>
      </c>
      <c r="Z88" s="143">
        <f>Budget!Z72</f>
        <v>0.35169076521183101</v>
      </c>
      <c r="AA88" s="16">
        <f>Budget!AA72</f>
        <v>0.34470824112536058</v>
      </c>
      <c r="AB88" s="16">
        <f>Budget!AB72</f>
        <v>0.33296556622493978</v>
      </c>
      <c r="AC88" s="16">
        <f>Budget!AC72</f>
        <v>0.32537242679171779</v>
      </c>
      <c r="AD88" s="16">
        <f>Budget!AD72</f>
        <v>0.31910611607496375</v>
      </c>
    </row>
    <row r="89" spans="1:30" ht="13.5">
      <c r="A89" s="21" t="s">
        <v>313</v>
      </c>
      <c r="B89" s="21"/>
      <c r="C89" s="16">
        <f>Budget!C73</f>
        <v>1.9421842445842141</v>
      </c>
      <c r="D89" s="16">
        <f>Budget!D73</f>
        <v>2.0139897598221901</v>
      </c>
      <c r="E89" s="16">
        <f>Budget!E73</f>
        <v>1.9763012503570265</v>
      </c>
      <c r="F89" s="16">
        <f>Budget!F73</f>
        <v>2.3566146891876536</v>
      </c>
      <c r="G89" s="16">
        <f>Budget!G73</f>
        <v>1.4871890585851855</v>
      </c>
      <c r="H89" s="16">
        <f>Budget!H73</f>
        <v>1.4993011268838929</v>
      </c>
      <c r="I89" s="16">
        <f>Budget!I73</f>
        <v>1.4273552731471721</v>
      </c>
      <c r="J89" s="16">
        <f>Budget!J73</f>
        <v>1.2132146614542658</v>
      </c>
      <c r="K89" s="43">
        <f>Budget!K73</f>
        <v>0.96690735224929425</v>
      </c>
      <c r="L89" s="43">
        <f>Budget!L73</f>
        <v>0.68649095595532306</v>
      </c>
      <c r="M89" s="43">
        <f>Budget!M73</f>
        <v>0.57266779666097511</v>
      </c>
      <c r="N89" s="43">
        <f>Budget!N73</f>
        <v>0.48409715452756169</v>
      </c>
      <c r="O89" s="43">
        <f>Budget!O73</f>
        <v>0.60361318307457867</v>
      </c>
      <c r="P89" s="43">
        <f>Budget!P73</f>
        <v>0.84010489340665007</v>
      </c>
      <c r="Q89" s="43">
        <f>Budget!Q73</f>
        <v>0.80857497431959058</v>
      </c>
      <c r="R89" s="43">
        <f>Budget!R73</f>
        <v>0.68555352369183642</v>
      </c>
      <c r="S89" s="43">
        <f>Budget!S73</f>
        <v>0.66115002127312739</v>
      </c>
      <c r="T89" s="43">
        <f>Budget!T73</f>
        <v>0.5670062364965851</v>
      </c>
      <c r="U89" s="43">
        <f>Budget!U73</f>
        <v>0.58617262479228482</v>
      </c>
      <c r="V89" s="43">
        <f>Budget!V73</f>
        <v>0.69673781481683228</v>
      </c>
      <c r="W89" s="43">
        <f>Budget!W73</f>
        <v>0.72437708849362825</v>
      </c>
      <c r="X89" s="43">
        <f>Budget!X73</f>
        <v>0.6691489955174138</v>
      </c>
      <c r="Y89" s="43">
        <f>Budget!Y73</f>
        <v>0.5897861005074222</v>
      </c>
      <c r="Z89" s="143">
        <f>Budget!Z73</f>
        <v>0.55060621903916263</v>
      </c>
      <c r="AA89" s="16">
        <f>Budget!AA73</f>
        <v>0.52471736881524644</v>
      </c>
      <c r="AB89" s="16">
        <f>Budget!AB73</f>
        <v>0.49574580001626789</v>
      </c>
      <c r="AC89" s="16">
        <f>Budget!AC73</f>
        <v>0.47382603863412892</v>
      </c>
      <c r="AD89" s="16">
        <f>Budget!AD73</f>
        <v>0.45451058560315866</v>
      </c>
    </row>
    <row r="90" spans="1:30" ht="13.5">
      <c r="A90" s="55" t="s">
        <v>314</v>
      </c>
      <c r="B90" s="55"/>
      <c r="C90" s="43">
        <f>Budget!C74</f>
        <v>9.90218507782364E-2</v>
      </c>
      <c r="D90" s="43">
        <f>Budget!D74</f>
        <v>9.3897502850729328E-2</v>
      </c>
      <c r="E90" s="43">
        <f>Budget!E74</f>
        <v>8.6710239829626862E-2</v>
      </c>
      <c r="F90" s="43">
        <f>Budget!F74</f>
        <v>0.13137327737741744</v>
      </c>
      <c r="G90" s="43">
        <f>Budget!G74</f>
        <v>7.1779045061967917E-2</v>
      </c>
      <c r="H90" s="43">
        <f>Budget!H74</f>
        <v>5.9020466333582704E-2</v>
      </c>
      <c r="I90" s="43">
        <f>Budget!I74</f>
        <v>4.777808267780554E-2</v>
      </c>
      <c r="J90" s="43">
        <f>Budget!J74</f>
        <v>4.5212421966104234E-2</v>
      </c>
      <c r="K90" s="43">
        <f>Budget!K74</f>
        <v>6.3011038888457313E-2</v>
      </c>
      <c r="L90" s="43">
        <f>Budget!L74</f>
        <v>5.0541637563645707E-2</v>
      </c>
      <c r="M90" s="43">
        <f>Budget!M74</f>
        <v>5.964874286457076E-2</v>
      </c>
      <c r="N90" s="43">
        <f>Budget!N74</f>
        <v>3.2082165504209871E-2</v>
      </c>
      <c r="O90" s="43">
        <f>Budget!O74</f>
        <v>2.235772488531948E-2</v>
      </c>
      <c r="P90" s="43">
        <f>Budget!P74</f>
        <v>4.5917062456625031E-2</v>
      </c>
      <c r="Q90" s="43">
        <f>Budget!Q74</f>
        <v>3.5285651812034746E-2</v>
      </c>
      <c r="R90" s="43">
        <f>Budget!R74</f>
        <v>0.11361983091812798</v>
      </c>
      <c r="S90" s="43">
        <f>Budget!S74</f>
        <v>2.2822554233856335E-2</v>
      </c>
      <c r="T90" s="43">
        <f>Budget!T74</f>
        <v>4.9090936491798978E-2</v>
      </c>
      <c r="U90" s="43">
        <f>Budget!U74</f>
        <v>5.1342882059412474E-2</v>
      </c>
      <c r="V90" s="43">
        <f>Budget!V74</f>
        <v>3.8932314703086113E-2</v>
      </c>
      <c r="W90" s="43">
        <f>Budget!W74</f>
        <v>3.5797521843112211E-2</v>
      </c>
      <c r="X90" s="43">
        <f>Budget!X74</f>
        <v>3.6212829128055186E-2</v>
      </c>
      <c r="Y90" s="43">
        <f>Budget!Y74</f>
        <v>4.3519318623120515E-2</v>
      </c>
      <c r="Z90" s="143">
        <f>Budget!Z74</f>
        <v>4.6514277035236945E-2</v>
      </c>
      <c r="AA90" s="43">
        <f>Budget!AA74</f>
        <v>3.5330466942637563E-2</v>
      </c>
      <c r="AB90" s="43">
        <f>Budget!AB74</f>
        <v>6.6709445063275127E-2</v>
      </c>
      <c r="AC90" s="43">
        <f>Budget!AC74</f>
        <v>3.0327496285962107E-2</v>
      </c>
      <c r="AD90" s="43">
        <f>Budget!AD74</f>
        <v>2.9196298659830398E-2</v>
      </c>
    </row>
    <row r="91" spans="1:30" ht="13.5">
      <c r="A91" s="75" t="s">
        <v>315</v>
      </c>
      <c r="B91" s="21"/>
      <c r="C91" s="16">
        <f>Budget!C67*NatAcc!C56/Budget!C11</f>
        <v>2.042303780722476</v>
      </c>
      <c r="D91" s="16">
        <f>Budget!D67*NatAcc!D56/Budget!D11</f>
        <v>2.1513482738239595</v>
      </c>
      <c r="E91" s="16">
        <f>Budget!E67*NatAcc!E56/Budget!E11</f>
        <v>3.1238185644267591</v>
      </c>
      <c r="F91" s="16">
        <f>Budget!F67*NatAcc!F56/Budget!F11</f>
        <v>2.9255864850225861</v>
      </c>
      <c r="G91" s="16">
        <f>Budget!G67*NatAcc!G56/Budget!G11</f>
        <v>2.7164374406401683</v>
      </c>
      <c r="H91" s="16">
        <f>Budget!H67*NatAcc!H56/Budget!H11</f>
        <v>2.4493768931368192</v>
      </c>
      <c r="I91" s="16">
        <f>Budget!I67*NatAcc!I56/Budget!I11</f>
        <v>2.490737411336887</v>
      </c>
      <c r="J91" s="16">
        <f>Budget!J67*NatAcc!J56/Budget!J11</f>
        <v>2.3731006735425111</v>
      </c>
      <c r="K91" s="43">
        <f>Budget!K67*NatAcc!K56/Budget!K11</f>
        <v>1.2821187797599289</v>
      </c>
      <c r="L91" s="43">
        <f>Budget!L67*NatAcc!L56/Budget!L11</f>
        <v>0.95784047678246198</v>
      </c>
      <c r="M91" s="43">
        <f>Budget!M67*NatAcc!M56/Budget!M11</f>
        <v>0.67767914310395461</v>
      </c>
      <c r="N91" s="43">
        <f>Budget!N67*NatAcc!N56/Budget!N11</f>
        <v>0.49309869778265369</v>
      </c>
      <c r="O91" s="43">
        <f>Budget!O67*NatAcc!O56/Budget!O11</f>
        <v>0.63397268034567988</v>
      </c>
      <c r="P91" s="43">
        <f>Budget!P67*NatAcc!P56/Budget!P11</f>
        <v>0.86280057790466802</v>
      </c>
      <c r="Q91" s="43">
        <f>Budget!Q67*NatAcc!Q56/Budget!Q11</f>
        <v>0.99239103887131541</v>
      </c>
      <c r="R91" s="43">
        <f>Budget!R67*NatAcc!R56/Budget!R11</f>
        <v>0.87670234951329828</v>
      </c>
      <c r="S91" s="43">
        <f>Budget!S67*NatAcc!S56/Budget!S11</f>
        <v>0.87596409959249211</v>
      </c>
      <c r="T91" s="43">
        <f>Budget!T67*NatAcc!T56/Budget!T11</f>
        <v>0.9543972809740392</v>
      </c>
      <c r="U91" s="43">
        <f>Budget!U67*NatAcc!U56/Budget!U11</f>
        <v>0.9542453363442871</v>
      </c>
      <c r="V91" s="43">
        <f>Budget!V67*NatAcc!V56/Budget!V11</f>
        <v>1.1477313106321263</v>
      </c>
      <c r="W91" s="43">
        <f>Budget!W67*NatAcc!W56/Budget!W11</f>
        <v>1.2337602777375651</v>
      </c>
      <c r="X91" s="43">
        <f>Budget!X67*NatAcc!X56/Budget!X11</f>
        <v>1.2086000197802886</v>
      </c>
      <c r="Y91" s="43">
        <f>Budget!Y67*NatAcc!Y56/Budget!Y11</f>
        <v>1.1925222758128171</v>
      </c>
      <c r="Z91" s="143">
        <f>Budget!Z67*NatAcc!Z56/Budget!Z11</f>
        <v>1.2417166469893743</v>
      </c>
      <c r="AA91" s="16">
        <f>Budget!AA67*NatAcc!AA56/Budget!AA11</f>
        <v>1.2396597590808007</v>
      </c>
      <c r="AB91" s="16">
        <f>Budget!AB67*NatAcc!AB56/Budget!AB11</f>
        <v>1.2054811036329922</v>
      </c>
      <c r="AC91" s="16">
        <f>Budget!AC67*NatAcc!AC56/Budget!AC11</f>
        <v>1.1812541098928957</v>
      </c>
      <c r="AD91" s="16">
        <f>Budget!AD67*NatAcc!AD56/Budget!AD11</f>
        <v>1.1615020406969945</v>
      </c>
    </row>
    <row r="92" spans="1:30" ht="13.5">
      <c r="A92" s="75" t="s">
        <v>316</v>
      </c>
      <c r="B92" s="21"/>
      <c r="C92" s="16">
        <f>Budget!C71/SelInd!C15</f>
        <v>7.6864906384500747E-2</v>
      </c>
      <c r="D92" s="16">
        <f>Budget!D71/SelInd!D15</f>
        <v>9.9140782130122035E-2</v>
      </c>
      <c r="E92" s="16">
        <f>Budget!E71/SelInd!E15</f>
        <v>0.11081453940951359</v>
      </c>
      <c r="F92" s="16">
        <f>Budget!F71/SelInd!F15</f>
        <v>0.11773166282941944</v>
      </c>
      <c r="G92" s="16">
        <f>Budget!G71/SelInd!G15</f>
        <v>0.1360025261443408</v>
      </c>
      <c r="H92" s="16">
        <f>Budget!H71/SelInd!H15</f>
        <v>0.12231214132364072</v>
      </c>
      <c r="I92" s="16">
        <f>Budget!I71/SelInd!I15</f>
        <v>0.11323002421471659</v>
      </c>
      <c r="J92" s="16">
        <f>Budget!J71/SelInd!J15</f>
        <v>0.10413245427938471</v>
      </c>
      <c r="K92" s="43">
        <f>Budget!K71/SelInd!K15</f>
        <v>9.1577050174459385E-2</v>
      </c>
      <c r="L92" s="43">
        <f>Budget!L71/SelInd!L15</f>
        <v>7.3939786256405279E-2</v>
      </c>
      <c r="M92" s="43">
        <f>Budget!M71/SelInd!M15</f>
        <v>6.0538452040239901E-2</v>
      </c>
      <c r="N92" s="43">
        <f>Budget!N71/SelInd!N15</f>
        <v>4.7889289961346379E-2</v>
      </c>
      <c r="O92" s="43">
        <f>Budget!O71/SelInd!O15</f>
        <v>4.1038325620536914E-2</v>
      </c>
      <c r="P92" s="43">
        <f>Budget!P71/SelInd!P15</f>
        <v>5.6594160438636569E-2</v>
      </c>
      <c r="Q92" s="43">
        <f>Budget!Q71/SelInd!Q15</f>
        <v>5.5159808518710364E-2</v>
      </c>
      <c r="R92" s="43">
        <f>Budget!R71/SelInd!R15</f>
        <v>4.8862169551471615E-2</v>
      </c>
      <c r="S92" s="43">
        <f>Budget!S71/SelInd!S15</f>
        <v>4.6745394868665142E-2</v>
      </c>
      <c r="T92" s="43">
        <f>Budget!T71/SelInd!T15</f>
        <v>5.0094321679661789E-2</v>
      </c>
      <c r="U92" s="43">
        <f>Budget!U71/SelInd!U15</f>
        <v>6.5124139128931488E-2</v>
      </c>
      <c r="V92" s="43">
        <f>Budget!V71/SelInd!V15</f>
        <v>6.7871588354356596E-2</v>
      </c>
      <c r="W92" s="43">
        <f>Budget!W71/SelInd!W15</f>
        <v>7.3428288358097962E-2</v>
      </c>
      <c r="X92" s="43">
        <f>Budget!X71/SelInd!X15</f>
        <v>7.5652730829021825E-2</v>
      </c>
      <c r="Y92" s="43">
        <f>Budget!Y71/SelInd!Y15</f>
        <v>7.9130994828190915E-2</v>
      </c>
      <c r="Z92" s="143">
        <f>Budget!Z71/SelInd!Z15</f>
        <v>9.1712404345678816E-2</v>
      </c>
      <c r="AA92" s="16">
        <f>Budget!AA71/SelInd!AA15</f>
        <v>9.4179931697390751E-2</v>
      </c>
      <c r="AB92" s="16">
        <f>Budget!AB71/SelInd!AB15</f>
        <v>9.5490666669398219E-2</v>
      </c>
      <c r="AC92" s="16">
        <f>Budget!AC71/SelInd!AC15</f>
        <v>9.7739115674147378E-2</v>
      </c>
      <c r="AD92" s="16">
        <f>Budget!AD71/SelInd!AD15</f>
        <v>9.9021814197228372E-2</v>
      </c>
    </row>
    <row r="93" spans="1:30" ht="13.5">
      <c r="A93" s="75" t="s">
        <v>317</v>
      </c>
      <c r="B93" s="21"/>
      <c r="C93" s="16">
        <f>Budget!C76</f>
        <v>2.6411453691480271</v>
      </c>
      <c r="D93" s="16">
        <f>Budget!D76</f>
        <v>2.7888970698934492</v>
      </c>
      <c r="E93" s="16">
        <f>Budget!E76</f>
        <v>3.8468326278909832</v>
      </c>
      <c r="F93" s="16">
        <f>Budget!F76</f>
        <v>3.68692873168294</v>
      </c>
      <c r="G93" s="16">
        <f>Budget!G76</f>
        <v>3.5985802291662616</v>
      </c>
      <c r="H93" s="16">
        <f>Budget!H76</f>
        <v>3.1876663480159588</v>
      </c>
      <c r="I93" s="16">
        <f>Budget!I76</f>
        <v>3.1878756669148864</v>
      </c>
      <c r="J93" s="16">
        <f>Budget!J76</f>
        <v>3.0250905256618834</v>
      </c>
      <c r="K93" s="43">
        <f>Budget!K76</f>
        <v>1.6790437018438449</v>
      </c>
      <c r="L93" s="43">
        <f>Budget!L76</f>
        <v>1.263596145464448</v>
      </c>
      <c r="M93" s="43">
        <f>Budget!M76</f>
        <v>0.90363078362250748</v>
      </c>
      <c r="N93" s="43">
        <f>Budget!N76</f>
        <v>0.65675840618840853</v>
      </c>
      <c r="O93" s="43">
        <f>Budget!O76</f>
        <v>0.76768921190791417</v>
      </c>
      <c r="P93" s="43">
        <f>Budget!P76</f>
        <v>1.0561524535896005</v>
      </c>
      <c r="Q93" s="43">
        <f>Budget!Q76</f>
        <v>1.1874539292379596</v>
      </c>
      <c r="R93" s="43">
        <f>Budget!R76</f>
        <v>1.0497542252096992</v>
      </c>
      <c r="S93" s="43">
        <f>Budget!S76</f>
        <v>1.0377620647386807</v>
      </c>
      <c r="T93" s="43">
        <f>Budget!T76</f>
        <v>1.135305601244176</v>
      </c>
      <c r="U93" s="43">
        <f>Budget!U76</f>
        <v>1.1880718947587294</v>
      </c>
      <c r="V93" s="43">
        <f>Budget!V76</f>
        <v>1.3881930261575464</v>
      </c>
      <c r="W93" s="43">
        <f>Budget!W76</f>
        <v>1.4920052522665319</v>
      </c>
      <c r="X93" s="43">
        <f>Budget!X76</f>
        <v>1.4707696385764928</v>
      </c>
      <c r="Y93" s="43">
        <f>Budget!Y76</f>
        <v>1.4674722195430747</v>
      </c>
      <c r="Z93" s="143">
        <f>Budget!Z76</f>
        <v>1.5655261707988983</v>
      </c>
      <c r="AA93" s="16">
        <f>Budget!AA76</f>
        <v>1.5783550889547815</v>
      </c>
      <c r="AB93" s="16">
        <f>Budget!AB76</f>
        <v>1.5511991175056659</v>
      </c>
      <c r="AC93" s="16">
        <f>Budget!AC76</f>
        <v>1.536092819570315</v>
      </c>
      <c r="AD93" s="16">
        <f>Budget!AD76</f>
        <v>1.5219277219038709</v>
      </c>
    </row>
    <row r="94" spans="1:30" ht="27">
      <c r="A94" s="75" t="s">
        <v>318</v>
      </c>
      <c r="B94" s="21"/>
      <c r="C94" s="43">
        <f>Budget!C77</f>
        <v>0.10271034474425124</v>
      </c>
      <c r="D94" s="43">
        <f>Budget!D77</f>
        <v>9.8827482511065157E-2</v>
      </c>
      <c r="E94" s="43">
        <f>Budget!E77</f>
        <v>0.10503738348111337</v>
      </c>
      <c r="F94" s="43">
        <f>Budget!F77</f>
        <v>0.16917817908029981</v>
      </c>
      <c r="G94" s="43">
        <f>Budget!G77</f>
        <v>0.1308498343361322</v>
      </c>
      <c r="H94" s="43">
        <f>Budget!H77</f>
        <v>9.7019043691496956E-2</v>
      </c>
      <c r="I94" s="43">
        <f>Budget!I77</f>
        <v>8.7529766313690471E-2</v>
      </c>
      <c r="J94" s="43">
        <f>Budget!J77</f>
        <v>9.145857470105373E-2</v>
      </c>
      <c r="K94" s="43">
        <f>Budget!K77</f>
        <v>8.7752490721517709E-2</v>
      </c>
      <c r="L94" s="43">
        <f>Budget!L77</f>
        <v>7.1310370676601689E-2</v>
      </c>
      <c r="M94" s="43">
        <f>Budget!M77</f>
        <v>7.3186224091680449E-2</v>
      </c>
      <c r="N94" s="43">
        <f>Budget!N77</f>
        <v>3.429972213227192E-2</v>
      </c>
      <c r="O94" s="43">
        <f>Budget!O77</f>
        <v>2.0993563782573561E-2</v>
      </c>
      <c r="P94" s="43">
        <f>Budget!P77</f>
        <v>4.6729413404175135E-2</v>
      </c>
      <c r="Q94" s="43">
        <f>Budget!Q77</f>
        <v>4.3540519314491252E-2</v>
      </c>
      <c r="R94" s="43">
        <f>Budget!R77</f>
        <v>0.14670816242712126</v>
      </c>
      <c r="S94" s="43">
        <f>Budget!S77</f>
        <v>3.0138407501680755E-2</v>
      </c>
      <c r="T94" s="43">
        <f>Budget!T77</f>
        <v>7.915939517763812E-2</v>
      </c>
      <c r="U94" s="43">
        <f>Budget!U77</f>
        <v>7.9190200492139221E-2</v>
      </c>
      <c r="V94" s="43">
        <f>Budget!V77</f>
        <v>6.0770817869209369E-2</v>
      </c>
      <c r="W94" s="43">
        <f>Budget!W77</f>
        <v>5.4518864037520279E-2</v>
      </c>
      <c r="X94" s="43">
        <f>Budget!X77</f>
        <v>6.3320968600089747E-2</v>
      </c>
      <c r="Y94" s="43">
        <f>Budget!Y77</f>
        <v>8.330998709648571E-2</v>
      </c>
      <c r="Z94" s="143">
        <f>Budget!Z77</f>
        <v>0.10027548209366391</v>
      </c>
      <c r="AA94" s="43">
        <f>Budget!AA77</f>
        <v>8.3469236471460345E-2</v>
      </c>
      <c r="AB94" s="43">
        <f>Budget!AB77</f>
        <v>0.16221413364466727</v>
      </c>
      <c r="AC94" s="43">
        <f>Budget!AC77</f>
        <v>7.5606819190062735E-2</v>
      </c>
      <c r="AD94" s="43">
        <f>Budget!AD77</f>
        <v>7.4611156589872524E-2</v>
      </c>
    </row>
    <row r="95" spans="1:30" ht="5.25" customHeight="1">
      <c r="A95" s="56"/>
      <c r="B95" s="56"/>
      <c r="C95" s="51"/>
      <c r="D95" s="51"/>
      <c r="E95" s="51"/>
      <c r="F95" s="51"/>
      <c r="G95" s="51"/>
      <c r="H95" s="51"/>
      <c r="I95" s="51"/>
      <c r="J95" s="51"/>
      <c r="K95" s="51"/>
      <c r="L95" s="51"/>
      <c r="M95" s="51"/>
      <c r="N95" s="51"/>
      <c r="O95" s="51"/>
      <c r="P95" s="51"/>
      <c r="Q95" s="51"/>
      <c r="R95" s="51"/>
      <c r="S95" s="51"/>
      <c r="T95" s="51"/>
      <c r="U95" s="51"/>
      <c r="V95" s="51"/>
      <c r="W95" s="51"/>
      <c r="X95" s="51"/>
      <c r="Y95" s="51"/>
      <c r="Z95" s="51"/>
      <c r="AA95" s="51"/>
      <c r="AB95" s="51"/>
      <c r="AC95" s="51"/>
      <c r="AD95" s="51"/>
    </row>
    <row r="96" spans="1:30" ht="27">
      <c r="A96" s="110" t="s">
        <v>319</v>
      </c>
      <c r="B96" s="57"/>
      <c r="C96" s="52"/>
      <c r="D96" s="52"/>
      <c r="E96" s="52"/>
      <c r="F96" s="52"/>
      <c r="G96" s="52"/>
      <c r="H96" s="52"/>
      <c r="I96" s="52"/>
      <c r="J96" s="52"/>
      <c r="K96" s="52"/>
      <c r="L96" s="62"/>
      <c r="M96" s="62"/>
      <c r="N96" s="62"/>
      <c r="O96" s="62"/>
      <c r="P96" s="116"/>
      <c r="Q96" s="116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</row>
  </sheetData>
  <phoneticPr fontId="0" type="noConversion"/>
  <pageMargins left="0.511811023622047" right="0.511811023622047" top="0.78740157480314998" bottom="0.43307086614173201" header="0.47244094488188998" footer="0.31496062992126"/>
  <pageSetup paperSize="9" scale="66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M119"/>
  <sheetViews>
    <sheetView zoomScaleNormal="100" zoomScaleSheetLayoutView="100" workbookViewId="0">
      <pane xSplit="1" ySplit="7" topLeftCell="B73" activePane="bottomRight" state="frozen"/>
      <selection activeCell="AD21" sqref="AD21"/>
      <selection pane="topRight" activeCell="AD21" sqref="AD21"/>
      <selection pane="bottomLeft" activeCell="AD21" sqref="AD21"/>
      <selection pane="bottomRight" activeCell="Z97" sqref="Z97"/>
    </sheetView>
  </sheetViews>
  <sheetFormatPr defaultRowHeight="12.75"/>
  <cols>
    <col min="1" max="1" width="45.140625" customWidth="1"/>
    <col min="2" max="2" width="7" hidden="1" customWidth="1"/>
    <col min="3" max="11" width="8.140625" hidden="1" customWidth="1"/>
    <col min="12" max="17" width="8.140625" style="6" hidden="1" customWidth="1"/>
    <col min="18" max="21" width="8.140625" hidden="1" customWidth="1"/>
    <col min="22" max="22" width="8.140625" style="133" hidden="1" customWidth="1"/>
    <col min="23" max="30" width="8.140625" style="133" customWidth="1"/>
  </cols>
  <sheetData>
    <row r="1" spans="1:30" ht="13.5"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Q1" s="53"/>
      <c r="R1" s="54"/>
      <c r="S1" s="54"/>
      <c r="T1" s="54"/>
      <c r="U1" s="3"/>
      <c r="Z1" s="3"/>
      <c r="AB1" s="3"/>
      <c r="AD1" s="3" t="s">
        <v>262</v>
      </c>
    </row>
    <row r="2" spans="1:30" ht="18.75">
      <c r="A2" s="29" t="s">
        <v>322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1"/>
      <c r="AA4" s="5"/>
      <c r="AB4" s="5"/>
      <c r="AC4" s="5"/>
      <c r="AD4" s="5"/>
    </row>
    <row r="5" spans="1:30">
      <c r="A5" s="6"/>
      <c r="B5" s="6">
        <v>1995</v>
      </c>
      <c r="C5" s="6">
        <f t="shared" ref="C5:K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>K5+1</f>
        <v>2005</v>
      </c>
      <c r="M5" s="108">
        <v>2006</v>
      </c>
      <c r="N5" s="108">
        <v>2007</v>
      </c>
      <c r="O5" s="108">
        <v>2008</v>
      </c>
      <c r="P5" s="108">
        <f t="shared" ref="P5:AD5" si="1">O5+1</f>
        <v>2009</v>
      </c>
      <c r="Q5" s="108">
        <f t="shared" si="1"/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08">
        <f t="shared" si="1"/>
        <v>2018</v>
      </c>
      <c r="Z5" s="144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  <c r="AD5" s="108">
        <f t="shared" si="1"/>
        <v>2023</v>
      </c>
    </row>
    <row r="6" spans="1:30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53" t="str">
        <f>SelInd!Y6</f>
        <v>ფაქტ.</v>
      </c>
      <c r="Z6" s="136" t="str">
        <f>SelInd!Z6</f>
        <v>მოსალ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  <c r="AD6" s="53" t="str">
        <f>SelInd!AD6</f>
        <v>პროგნ.</v>
      </c>
    </row>
    <row r="7" spans="1:30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5"/>
      <c r="AA7" s="9"/>
      <c r="AB7" s="9"/>
      <c r="AC7" s="9"/>
      <c r="AD7" s="9"/>
    </row>
    <row r="8" spans="1:30" ht="13.5">
      <c r="B8" s="3"/>
      <c r="C8" s="3"/>
      <c r="D8" s="3"/>
      <c r="E8" s="3"/>
      <c r="F8" s="3"/>
      <c r="G8" s="3"/>
      <c r="H8" s="3"/>
      <c r="I8" s="3"/>
      <c r="J8" s="3"/>
      <c r="K8" s="7"/>
      <c r="L8" s="65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102"/>
      <c r="AA8" s="3"/>
      <c r="AB8" s="3"/>
      <c r="AC8" s="3"/>
      <c r="AD8" s="3"/>
    </row>
    <row r="9" spans="1:30" ht="13.5">
      <c r="A9" s="67" t="s">
        <v>323</v>
      </c>
      <c r="B9" s="3"/>
      <c r="C9" s="3"/>
      <c r="D9" s="3"/>
      <c r="E9" s="3"/>
      <c r="F9" s="3"/>
      <c r="G9" s="3"/>
      <c r="H9" s="3"/>
      <c r="I9" s="3"/>
      <c r="J9" s="3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102"/>
      <c r="AA9" s="3"/>
      <c r="AB9" s="3"/>
      <c r="AC9" s="3"/>
      <c r="AD9" s="3"/>
    </row>
    <row r="10" spans="1:30" ht="13.5">
      <c r="A10" s="18"/>
      <c r="B10" s="3"/>
      <c r="C10" s="3"/>
      <c r="D10" s="3"/>
      <c r="E10" s="3"/>
      <c r="F10" s="3"/>
      <c r="G10" s="3"/>
      <c r="H10" s="3"/>
      <c r="I10" s="3"/>
      <c r="J10" s="3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102"/>
      <c r="AA10" s="3"/>
      <c r="AB10" s="3"/>
      <c r="AC10" s="3"/>
      <c r="AD10" s="3"/>
    </row>
    <row r="11" spans="1:30" ht="13.5">
      <c r="A11" s="20" t="s">
        <v>324</v>
      </c>
      <c r="B11" s="13">
        <f>SUM(B12:B13)</f>
        <v>2318.8380206166671</v>
      </c>
      <c r="C11" s="13">
        <f t="shared" ref="C11:L11" si="2">SUM(C12:C13)</f>
        <v>3777.7044768221258</v>
      </c>
      <c r="D11" s="13">
        <f t="shared" si="2"/>
        <v>4755.5705786343815</v>
      </c>
      <c r="E11" s="13">
        <f t="shared" si="2"/>
        <v>4533.3243762379234</v>
      </c>
      <c r="F11" s="13">
        <f t="shared" si="2"/>
        <v>5348.4998861480108</v>
      </c>
      <c r="G11" s="13">
        <f t="shared" si="2"/>
        <v>5295.1028788436188</v>
      </c>
      <c r="H11" s="13">
        <f t="shared" si="2"/>
        <v>5503.8162149387063</v>
      </c>
      <c r="I11" s="13">
        <f t="shared" si="2"/>
        <v>6231.4156340043228</v>
      </c>
      <c r="J11" s="13">
        <f t="shared" si="2"/>
        <v>6930.8766058931269</v>
      </c>
      <c r="K11" s="27">
        <f t="shared" si="2"/>
        <v>7886.1834000378658</v>
      </c>
      <c r="L11" s="27">
        <f t="shared" si="2"/>
        <v>9118.0194708765321</v>
      </c>
      <c r="M11" s="27">
        <f t="shared" ref="M11:O11" si="3">SUM(M12:M13)</f>
        <v>11962.804201844297</v>
      </c>
      <c r="N11" s="27">
        <f t="shared" si="3"/>
        <v>14649.415459036823</v>
      </c>
      <c r="O11" s="27">
        <f t="shared" si="3"/>
        <v>18284.794027305787</v>
      </c>
      <c r="P11" s="27">
        <f t="shared" ref="P11:T11" si="4">SUM(P12:P13)</f>
        <v>17608.936298019467</v>
      </c>
      <c r="Q11" s="27">
        <f t="shared" si="4"/>
        <v>18426.657997784205</v>
      </c>
      <c r="R11" s="27">
        <f t="shared" si="4"/>
        <v>20738.623426931928</v>
      </c>
      <c r="S11" s="27">
        <f t="shared" si="4"/>
        <v>21830.250817388078</v>
      </c>
      <c r="T11" s="27">
        <f t="shared" si="4"/>
        <v>22284.088820899291</v>
      </c>
      <c r="U11" s="27">
        <f t="shared" ref="U11" si="5">SUM(U12:U13)</f>
        <v>24288.358488577542</v>
      </c>
      <c r="V11" s="27">
        <f t="shared" ref="V11:W11" si="6">SUM(V12:V13)</f>
        <v>25748.479373855422</v>
      </c>
      <c r="W11" s="27">
        <f t="shared" si="6"/>
        <v>26617.767983998187</v>
      </c>
      <c r="X11" s="27">
        <f t="shared" ref="X11:Y11" si="7">SUM(X12:X13)</f>
        <v>27738.549783939528</v>
      </c>
      <c r="Y11" s="27">
        <f t="shared" si="7"/>
        <v>29269.36122944835</v>
      </c>
      <c r="Z11" s="140">
        <f t="shared" ref="Z11" si="8">SUM(Z12:Z13)</f>
        <v>30235.72</v>
      </c>
      <c r="AA11" s="27">
        <f t="shared" ref="AA11" si="9">SUM(AA12:AA13)</f>
        <v>33158.21</v>
      </c>
      <c r="AB11" s="27">
        <f t="shared" ref="AB11:AC11" si="10">SUM(AB12:AB13)</f>
        <v>35711.03</v>
      </c>
      <c r="AC11" s="27">
        <f t="shared" si="10"/>
        <v>38543.86</v>
      </c>
      <c r="AD11" s="27">
        <f t="shared" ref="AD11" si="11">SUM(AD12:AD13)</f>
        <v>41651.949999999997</v>
      </c>
    </row>
    <row r="12" spans="1:30" ht="13.5">
      <c r="A12" s="22" t="s">
        <v>325</v>
      </c>
      <c r="B12" s="13">
        <f>Data!C6</f>
        <v>223.87499999999997</v>
      </c>
      <c r="C12" s="13">
        <f>Data!D6</f>
        <v>495.18700000000007</v>
      </c>
      <c r="D12" s="13">
        <f>Data!E6</f>
        <v>631.76533100000017</v>
      </c>
      <c r="E12" s="13">
        <f>Data!F6</f>
        <v>536.23496499999987</v>
      </c>
      <c r="F12" s="13">
        <f>Data!G6</f>
        <v>612.34761500000002</v>
      </c>
      <c r="G12" s="13">
        <f>Data!H6</f>
        <v>462.10820800000022</v>
      </c>
      <c r="H12" s="13">
        <f>Data!I6</f>
        <v>550.24399999999991</v>
      </c>
      <c r="I12" s="13">
        <f>Data!J6</f>
        <v>621.43623428000046</v>
      </c>
      <c r="J12" s="13">
        <f>Data!K6</f>
        <v>600.23437372000012</v>
      </c>
      <c r="K12" s="27">
        <f>Data!L6</f>
        <v>742.50793564000014</v>
      </c>
      <c r="L12" s="27">
        <f>Data!M6</f>
        <v>1113.6703805899995</v>
      </c>
      <c r="M12" s="27">
        <f>Data!N6</f>
        <v>1332.2367879000003</v>
      </c>
      <c r="N12" s="27">
        <f>Data!O6</f>
        <v>2257.2383289700001</v>
      </c>
      <c r="O12" s="27">
        <f>Data!P6</f>
        <v>2622.5000000000005</v>
      </c>
      <c r="P12" s="27">
        <f>Data!Q6</f>
        <v>2153.5299572600002</v>
      </c>
      <c r="Q12" s="27">
        <f>Data!R6</f>
        <v>2258.8000000000002</v>
      </c>
      <c r="R12" s="27">
        <f>Data!S6</f>
        <v>2347.1463130699995</v>
      </c>
      <c r="S12" s="27">
        <f>Data!T6</f>
        <v>2500.3120873299999</v>
      </c>
      <c r="T12" s="27">
        <f>Data!U6</f>
        <v>2405.9514677799998</v>
      </c>
      <c r="U12" s="27">
        <f>Data!V6</f>
        <v>2665.4558968063998</v>
      </c>
      <c r="V12" s="27">
        <f>Data!W6</f>
        <v>2804.8326391300002</v>
      </c>
      <c r="W12" s="27">
        <f>Data!X6</f>
        <v>3146.9022642199998</v>
      </c>
      <c r="X12" s="27">
        <f>Data!Y6</f>
        <v>3184.6533733899996</v>
      </c>
      <c r="Y12" s="27">
        <f>Data!Z6</f>
        <v>3268.6214494099995</v>
      </c>
      <c r="Z12" s="140">
        <f>End!AB9</f>
        <v>3385</v>
      </c>
      <c r="AA12" s="27">
        <f>End!AC9</f>
        <v>3493</v>
      </c>
      <c r="AB12" s="27">
        <f>End!AD9</f>
        <v>3643</v>
      </c>
      <c r="AC12" s="27">
        <f>End!AE9</f>
        <v>3843</v>
      </c>
      <c r="AD12" s="27">
        <f>End!AF9</f>
        <v>4165</v>
      </c>
    </row>
    <row r="13" spans="1:30" ht="13.5">
      <c r="A13" s="22" t="s">
        <v>326</v>
      </c>
      <c r="B13" s="13">
        <f>Data!C7</f>
        <v>2094.9630206166671</v>
      </c>
      <c r="C13" s="13">
        <f>Data!D7</f>
        <v>3282.5174768221259</v>
      </c>
      <c r="D13" s="13">
        <f>Data!E7</f>
        <v>4123.805247634381</v>
      </c>
      <c r="E13" s="13">
        <f>Data!F7</f>
        <v>3997.0894112379237</v>
      </c>
      <c r="F13" s="13">
        <f>Data!G7</f>
        <v>4736.1522711480111</v>
      </c>
      <c r="G13" s="13">
        <f>Data!H7</f>
        <v>4832.9946708436182</v>
      </c>
      <c r="H13" s="13">
        <f>Data!I7</f>
        <v>4953.5722149387066</v>
      </c>
      <c r="I13" s="13">
        <f>Data!J7</f>
        <v>5609.9793997243223</v>
      </c>
      <c r="J13" s="13">
        <f>Data!K7</f>
        <v>6330.642232173127</v>
      </c>
      <c r="K13" s="27">
        <f>Data!L7</f>
        <v>7143.6754643978657</v>
      </c>
      <c r="L13" s="27">
        <f>Data!M7</f>
        <v>8004.3490902865324</v>
      </c>
      <c r="M13" s="27">
        <f>Data!N7</f>
        <v>10630.567413944296</v>
      </c>
      <c r="N13" s="27">
        <f>Data!O7</f>
        <v>12392.177130066822</v>
      </c>
      <c r="O13" s="27">
        <f>Data!P7</f>
        <v>15662.294027305787</v>
      </c>
      <c r="P13" s="27">
        <f>Data!Q7</f>
        <v>15455.406340759468</v>
      </c>
      <c r="Q13" s="27">
        <f>Data!R7</f>
        <v>16167.857997784206</v>
      </c>
      <c r="R13" s="27">
        <f>Data!S7</f>
        <v>18391.477113861929</v>
      </c>
      <c r="S13" s="27">
        <f>Data!T7</f>
        <v>19329.938730058078</v>
      </c>
      <c r="T13" s="27">
        <f>Data!U7</f>
        <v>19878.137353119291</v>
      </c>
      <c r="U13" s="27">
        <f>Data!V7</f>
        <v>21622.902591771141</v>
      </c>
      <c r="V13" s="27">
        <f>Data!W7</f>
        <v>22943.646734725422</v>
      </c>
      <c r="W13" s="27">
        <f>Data!X7</f>
        <v>23470.865719778187</v>
      </c>
      <c r="X13" s="27">
        <f>Data!Y7</f>
        <v>24553.896410549529</v>
      </c>
      <c r="Y13" s="27">
        <f>Data!Z7</f>
        <v>26000.739780038351</v>
      </c>
      <c r="Z13" s="140">
        <f>End!AB10</f>
        <v>26850.720000000001</v>
      </c>
      <c r="AA13" s="27">
        <f>End!AC10</f>
        <v>29665.21</v>
      </c>
      <c r="AB13" s="27">
        <f>End!AD10</f>
        <v>32068.03</v>
      </c>
      <c r="AC13" s="27">
        <f>End!AE10</f>
        <v>34700.86</v>
      </c>
      <c r="AD13" s="27">
        <f>End!AF10</f>
        <v>37486.949999999997</v>
      </c>
    </row>
    <row r="14" spans="1:30" ht="13.5">
      <c r="A14" s="20" t="s">
        <v>301</v>
      </c>
      <c r="B14" s="13">
        <f>SUM(B15:B16)</f>
        <v>715.09999999999991</v>
      </c>
      <c r="C14" s="13">
        <f t="shared" ref="C14:M14" si="12">SUM(C15:C16)</f>
        <v>826.96092190494153</v>
      </c>
      <c r="D14" s="13">
        <f t="shared" si="12"/>
        <v>885.87825001370709</v>
      </c>
      <c r="E14" s="13">
        <f t="shared" si="12"/>
        <v>1447.6793036220797</v>
      </c>
      <c r="F14" s="13">
        <f t="shared" si="12"/>
        <v>1548.2409657398575</v>
      </c>
      <c r="G14" s="13">
        <f t="shared" si="12"/>
        <v>1664.8395256933791</v>
      </c>
      <c r="H14" s="13">
        <f t="shared" si="12"/>
        <v>2095.9738489904807</v>
      </c>
      <c r="I14" s="13">
        <f t="shared" si="12"/>
        <v>2203.648207804325</v>
      </c>
      <c r="J14" s="13">
        <f t="shared" si="12"/>
        <v>2871.5347693679378</v>
      </c>
      <c r="K14" s="27">
        <f t="shared" si="12"/>
        <v>3560.2542706529425</v>
      </c>
      <c r="L14" s="27">
        <f t="shared" si="12"/>
        <v>4551.7376171666638</v>
      </c>
      <c r="M14" s="27">
        <f t="shared" si="12"/>
        <v>5134.312602961184</v>
      </c>
      <c r="N14" s="27">
        <f t="shared" ref="N14:P14" si="13">SUM(N15:N16)</f>
        <v>6912.7096120364031</v>
      </c>
      <c r="O14" s="27">
        <f t="shared" si="13"/>
        <v>6475.9131325868912</v>
      </c>
      <c r="P14" s="27">
        <f t="shared" si="13"/>
        <v>3818.4498742069736</v>
      </c>
      <c r="Q14" s="27">
        <f t="shared" ref="Q14:R14" si="14">SUM(Q15:Q16)</f>
        <v>6017.9848877481245</v>
      </c>
      <c r="R14" s="27">
        <f t="shared" si="14"/>
        <v>8237.0601680716281</v>
      </c>
      <c r="S14" s="27">
        <f t="shared" ref="S14:T14" si="15">SUM(S15:S16)</f>
        <v>9491.5676563928191</v>
      </c>
      <c r="T14" s="27">
        <f t="shared" si="15"/>
        <v>8044.439870311433</v>
      </c>
      <c r="U14" s="27">
        <f t="shared" ref="U14" si="16">SUM(U15:U16)</f>
        <v>10132.791922734288</v>
      </c>
      <c r="V14" s="27">
        <f t="shared" ref="V14:W14" si="17">SUM(V15:V16)</f>
        <v>11780.708741022354</v>
      </c>
      <c r="W14" s="27">
        <f t="shared" si="17"/>
        <v>12865.540960581791</v>
      </c>
      <c r="X14" s="27">
        <f t="shared" ref="X14:Y14" si="18">SUM(X15:X16)</f>
        <v>14578.814220761891</v>
      </c>
      <c r="Y14" s="27">
        <f t="shared" si="18"/>
        <v>16535.624322427266</v>
      </c>
      <c r="Z14" s="140">
        <f t="shared" ref="Z14" si="19">SUM(Z15:Z16)</f>
        <v>18155.71</v>
      </c>
      <c r="AA14" s="27">
        <f t="shared" ref="AA14" si="20">SUM(AA15:AA16)</f>
        <v>19166.59</v>
      </c>
      <c r="AB14" s="27">
        <f t="shared" ref="AB14:AC14" si="21">SUM(AB15:AB16)</f>
        <v>21035.69</v>
      </c>
      <c r="AC14" s="27">
        <f t="shared" si="21"/>
        <v>22990.52</v>
      </c>
      <c r="AD14" s="27">
        <f t="shared" ref="AD14" si="22">SUM(AD15:AD16)</f>
        <v>25065.040000000001</v>
      </c>
    </row>
    <row r="15" spans="1:30" ht="13.5">
      <c r="A15" s="22" t="s">
        <v>325</v>
      </c>
      <c r="B15" s="13">
        <f>Data!C9</f>
        <v>38.799999999999997</v>
      </c>
      <c r="C15" s="13">
        <f>Data!D9</f>
        <v>68.900000000000006</v>
      </c>
      <c r="D15" s="13">
        <f>Data!E9</f>
        <v>73.399900000000002</v>
      </c>
      <c r="E15" s="13">
        <f>Data!F9</f>
        <v>83.152000000000001</v>
      </c>
      <c r="F15" s="13">
        <f>Data!G9</f>
        <v>48.7</v>
      </c>
      <c r="G15" s="13">
        <f>Data!H9</f>
        <v>58.504000000000033</v>
      </c>
      <c r="H15" s="13">
        <f>Data!I9</f>
        <v>71.900000000000006</v>
      </c>
      <c r="I15" s="13">
        <f>Data!J9</f>
        <v>78.599999999999994</v>
      </c>
      <c r="J15" s="13">
        <f>Data!K9</f>
        <v>189.2</v>
      </c>
      <c r="K15" s="27">
        <f>Data!L9</f>
        <v>425.5</v>
      </c>
      <c r="L15" s="27">
        <f>Data!M9</f>
        <v>660.2</v>
      </c>
      <c r="M15" s="27">
        <f>Data!N9</f>
        <v>879</v>
      </c>
      <c r="N15" s="27">
        <f>Data!O9</f>
        <v>1465.2</v>
      </c>
      <c r="O15" s="27">
        <f>Data!P9</f>
        <v>1524.3</v>
      </c>
      <c r="P15" s="27">
        <f>Data!Q9</f>
        <v>1475.5886796700001</v>
      </c>
      <c r="Q15" s="27">
        <f>Data!R9</f>
        <v>1540.3</v>
      </c>
      <c r="R15" s="27">
        <f>Data!S9</f>
        <v>1869.0555376500004</v>
      </c>
      <c r="S15" s="27">
        <f>Data!T9</f>
        <v>1916.1756153200004</v>
      </c>
      <c r="T15" s="27">
        <f>Data!U9</f>
        <v>1391.5280790600004</v>
      </c>
      <c r="U15" s="27">
        <f>Data!V9</f>
        <v>1443.9391523623997</v>
      </c>
      <c r="V15" s="27">
        <f>Data!W9</f>
        <v>1776.3811532100001</v>
      </c>
      <c r="W15" s="27">
        <f>Data!X9</f>
        <v>1728.9751528699999</v>
      </c>
      <c r="X15" s="27">
        <f>Data!Y9</f>
        <v>2313.9261127399996</v>
      </c>
      <c r="Y15" s="27">
        <f>Data!Z9</f>
        <v>2859.9371574199995</v>
      </c>
      <c r="Z15" s="140">
        <f>End!AB57</f>
        <v>3530</v>
      </c>
      <c r="AA15" s="27">
        <f>End!AC57</f>
        <v>3330</v>
      </c>
      <c r="AB15" s="27">
        <f>End!AD57</f>
        <v>3680</v>
      </c>
      <c r="AC15" s="27">
        <f>End!AE57</f>
        <v>3970</v>
      </c>
      <c r="AD15" s="27">
        <f>End!AF57</f>
        <v>4220</v>
      </c>
    </row>
    <row r="16" spans="1:30" ht="13.5">
      <c r="A16" s="22" t="s">
        <v>326</v>
      </c>
      <c r="B16" s="13">
        <f>Data!C10</f>
        <v>676.3</v>
      </c>
      <c r="C16" s="13">
        <f>Data!D10</f>
        <v>758.06092190494155</v>
      </c>
      <c r="D16" s="13">
        <f>Data!E10</f>
        <v>812.47835001370709</v>
      </c>
      <c r="E16" s="13">
        <f>Data!F10</f>
        <v>1364.5273036220797</v>
      </c>
      <c r="F16" s="13">
        <f>Data!G10</f>
        <v>1499.5409657398575</v>
      </c>
      <c r="G16" s="13">
        <f>Data!H10</f>
        <v>1606.3355256933789</v>
      </c>
      <c r="H16" s="13">
        <f>Data!I10</f>
        <v>2024.0738489904809</v>
      </c>
      <c r="I16" s="13">
        <f>Data!J10</f>
        <v>2125.0482078043251</v>
      </c>
      <c r="J16" s="13">
        <f>Data!K10</f>
        <v>2682.334769367938</v>
      </c>
      <c r="K16" s="27">
        <f>Data!L10</f>
        <v>3134.7542706529425</v>
      </c>
      <c r="L16" s="27">
        <f>Data!M10</f>
        <v>3891.5376171666639</v>
      </c>
      <c r="M16" s="27">
        <f>Data!N10</f>
        <v>4255.312602961184</v>
      </c>
      <c r="N16" s="27">
        <f>Data!O10</f>
        <v>5447.5096120364033</v>
      </c>
      <c r="O16" s="27">
        <f>Data!P10</f>
        <v>4951.613132586891</v>
      </c>
      <c r="P16" s="27">
        <f>Data!Q10</f>
        <v>2342.8611945369735</v>
      </c>
      <c r="Q16" s="27">
        <f>Data!R10</f>
        <v>4477.6848877481243</v>
      </c>
      <c r="R16" s="27">
        <f>Data!S10</f>
        <v>6368.0046304216276</v>
      </c>
      <c r="S16" s="27">
        <f>Data!T10</f>
        <v>7575.3920410728188</v>
      </c>
      <c r="T16" s="27">
        <f>Data!U10</f>
        <v>6652.9117912514321</v>
      </c>
      <c r="U16" s="27">
        <f>Data!V10</f>
        <v>8688.8527703718883</v>
      </c>
      <c r="V16" s="27">
        <f>Data!W10</f>
        <v>10004.327587812353</v>
      </c>
      <c r="W16" s="27">
        <f>Data!X10</f>
        <v>11136.565807711791</v>
      </c>
      <c r="X16" s="27">
        <f>Data!Y10</f>
        <v>12264.888108021891</v>
      </c>
      <c r="Y16" s="27">
        <f>Data!Z10</f>
        <v>13675.687165007266</v>
      </c>
      <c r="Z16" s="140">
        <f>End!AB58</f>
        <v>14625.71</v>
      </c>
      <c r="AA16" s="27">
        <f>End!AC58</f>
        <v>15836.59</v>
      </c>
      <c r="AB16" s="27">
        <f>End!AD58</f>
        <v>17355.689999999999</v>
      </c>
      <c r="AC16" s="27">
        <f>End!AE58</f>
        <v>19020.52</v>
      </c>
      <c r="AD16" s="27">
        <f>End!AF58</f>
        <v>20845.04</v>
      </c>
    </row>
    <row r="17" spans="1:39" ht="13.5">
      <c r="A17" s="20" t="s">
        <v>281</v>
      </c>
      <c r="B17" s="13">
        <f>SUM(B18:B19)</f>
        <v>515.50704181666674</v>
      </c>
      <c r="C17" s="13">
        <f t="shared" ref="C17:M17" si="23">SUM(C18:C19)</f>
        <v>515.03783861015324</v>
      </c>
      <c r="D17" s="13">
        <f t="shared" si="23"/>
        <v>745.49373385658987</v>
      </c>
      <c r="E17" s="13">
        <f t="shared" si="23"/>
        <v>932.41467396305688</v>
      </c>
      <c r="F17" s="13">
        <f t="shared" si="23"/>
        <v>1128.8437265209932</v>
      </c>
      <c r="G17" s="13">
        <f t="shared" si="23"/>
        <v>1698.4011266067084</v>
      </c>
      <c r="H17" s="13">
        <f t="shared" si="23"/>
        <v>1817.5373165251012</v>
      </c>
      <c r="I17" s="13">
        <f t="shared" si="23"/>
        <v>2218.5904929424978</v>
      </c>
      <c r="J17" s="13">
        <f t="shared" si="23"/>
        <v>2766.8988866331056</v>
      </c>
      <c r="K17" s="27">
        <f t="shared" si="23"/>
        <v>3156.6214985297738</v>
      </c>
      <c r="L17" s="27">
        <f t="shared" si="23"/>
        <v>3965.0476252899753</v>
      </c>
      <c r="M17" s="27">
        <f t="shared" si="23"/>
        <v>4533.2053453989556</v>
      </c>
      <c r="N17" s="27">
        <f t="shared" ref="N17:O17" si="24">SUM(N18:N19)</f>
        <v>5316.349358574902</v>
      </c>
      <c r="O17" s="27">
        <f t="shared" si="24"/>
        <v>5496.9814965698297</v>
      </c>
      <c r="P17" s="27">
        <f t="shared" ref="P17:U17" si="25">SUM(P18:P19)</f>
        <v>5357.6329629620177</v>
      </c>
      <c r="Q17" s="27">
        <f t="shared" si="25"/>
        <v>7238.0694952301174</v>
      </c>
      <c r="R17" s="27">
        <f t="shared" si="25"/>
        <v>8875.4069297695714</v>
      </c>
      <c r="S17" s="27">
        <f t="shared" si="25"/>
        <v>9983.445924382866</v>
      </c>
      <c r="T17" s="27">
        <f t="shared" si="25"/>
        <v>11987.609923438937</v>
      </c>
      <c r="U17" s="27">
        <f t="shared" si="25"/>
        <v>12522.328331627692</v>
      </c>
      <c r="V17" s="27">
        <f t="shared" ref="V17:W17" si="26">SUM(V18:V19)</f>
        <v>13990.931932871241</v>
      </c>
      <c r="W17" s="27">
        <f t="shared" si="26"/>
        <v>14735.590930898356</v>
      </c>
      <c r="X17" s="27">
        <f t="shared" ref="X17:Y17" si="27">SUM(X18:X19)</f>
        <v>19096.528128045189</v>
      </c>
      <c r="Y17" s="27">
        <f t="shared" si="27"/>
        <v>22631.404936950239</v>
      </c>
      <c r="Z17" s="140">
        <f t="shared" ref="Z17" si="28">SUM(Z18:Z19)</f>
        <v>27389.439999999999</v>
      </c>
      <c r="AA17" s="27">
        <f t="shared" ref="AA17" si="29">SUM(AA18:AA19)</f>
        <v>31870.51</v>
      </c>
      <c r="AB17" s="27">
        <f t="shared" ref="AB17:AC17" si="30">SUM(AB18:AB19)</f>
        <v>35407.279999999999</v>
      </c>
      <c r="AC17" s="27">
        <f t="shared" si="30"/>
        <v>39337.24</v>
      </c>
      <c r="AD17" s="27">
        <f t="shared" ref="AD17" si="31">SUM(AD18:AD19)</f>
        <v>43704.17</v>
      </c>
    </row>
    <row r="18" spans="1:39" ht="13.5">
      <c r="A18" s="71" t="s">
        <v>282</v>
      </c>
      <c r="B18" s="13">
        <f>Data!C12</f>
        <v>373.06551034444453</v>
      </c>
      <c r="C18" s="13">
        <f>Data!D12</f>
        <v>391.30852369218661</v>
      </c>
      <c r="D18" s="13">
        <f>Data!E12</f>
        <v>488.36425139716687</v>
      </c>
      <c r="E18" s="13">
        <f>Data!F12</f>
        <v>423.90572938342973</v>
      </c>
      <c r="F18" s="13">
        <f>Data!G12</f>
        <v>690.10358393216768</v>
      </c>
      <c r="G18" s="13">
        <f>Data!H12</f>
        <v>986.81640423440933</v>
      </c>
      <c r="H18" s="13">
        <f>Data!I12</f>
        <v>1051.0209996175925</v>
      </c>
      <c r="I18" s="13">
        <f>Data!J12</f>
        <v>1323.8390612950495</v>
      </c>
      <c r="J18" s="13">
        <f>Data!K12</f>
        <v>1782.2749541009453</v>
      </c>
      <c r="K18" s="13">
        <f>Data!L12</f>
        <v>2093.2891828415072</v>
      </c>
      <c r="L18" s="13">
        <f>Data!M12</f>
        <v>2668.9533609806208</v>
      </c>
      <c r="M18" s="27">
        <f>Data!N12</f>
        <v>2960.7577646826376</v>
      </c>
      <c r="N18" s="27">
        <f>Data!O12</f>
        <v>3488.5846319981483</v>
      </c>
      <c r="O18" s="27">
        <f>Data!P12</f>
        <v>3618.4895712288157</v>
      </c>
      <c r="P18" s="27">
        <f>Data!Q12</f>
        <v>3163.254655756969</v>
      </c>
      <c r="Q18" s="27">
        <f>Data!R12</f>
        <v>4388.501685266242</v>
      </c>
      <c r="R18" s="27">
        <f>Data!S12</f>
        <v>5488.6692783004492</v>
      </c>
      <c r="S18" s="27">
        <f>Data!T12</f>
        <v>5783.2155533608675</v>
      </c>
      <c r="T18" s="27">
        <f>Data!U12</f>
        <v>7062.2034402765221</v>
      </c>
      <c r="U18" s="27">
        <f>Data!V12</f>
        <v>7192.1439343573247</v>
      </c>
      <c r="V18" s="27">
        <f>Data!W12</f>
        <v>7033.7739980653696</v>
      </c>
      <c r="W18" s="27">
        <f>Data!X12</f>
        <v>6936.1313927361543</v>
      </c>
      <c r="X18" s="27">
        <f>Data!Y12</f>
        <v>9119.3954650418436</v>
      </c>
      <c r="Y18" s="27">
        <f>Data!Z12</f>
        <v>11272.505742175617</v>
      </c>
      <c r="Z18" s="140">
        <f>End!AB91</f>
        <v>14118.71</v>
      </c>
      <c r="AA18" s="27">
        <f>End!AC91</f>
        <v>16647.099999999999</v>
      </c>
      <c r="AB18" s="27">
        <f>End!AD91</f>
        <v>18568.84</v>
      </c>
      <c r="AC18" s="27">
        <f>End!AE91</f>
        <v>20712.419999999998</v>
      </c>
      <c r="AD18" s="27">
        <f>End!AF91</f>
        <v>23103.47</v>
      </c>
    </row>
    <row r="19" spans="1:39" ht="13.5">
      <c r="A19" s="71" t="s">
        <v>283</v>
      </c>
      <c r="B19" s="13">
        <f>Data!C13</f>
        <v>142.44153147222224</v>
      </c>
      <c r="C19" s="13">
        <f>Data!D13</f>
        <v>123.72931491796662</v>
      </c>
      <c r="D19" s="13">
        <f>Data!E13</f>
        <v>257.129482459423</v>
      </c>
      <c r="E19" s="13">
        <f>Data!F13</f>
        <v>508.50894457962715</v>
      </c>
      <c r="F19" s="13">
        <f>Data!G13</f>
        <v>438.74014258882545</v>
      </c>
      <c r="G19" s="13">
        <f>Data!H13</f>
        <v>711.5847223722991</v>
      </c>
      <c r="H19" s="13">
        <f>Data!I13</f>
        <v>766.51631690750878</v>
      </c>
      <c r="I19" s="13">
        <f>Data!J13</f>
        <v>894.75143164744816</v>
      </c>
      <c r="J19" s="13">
        <f>Data!K13</f>
        <v>984.62393253216055</v>
      </c>
      <c r="K19" s="13">
        <f>Data!L13</f>
        <v>1063.3323156882668</v>
      </c>
      <c r="L19" s="13">
        <f>Data!M13</f>
        <v>1296.0942643093542</v>
      </c>
      <c r="M19" s="27">
        <f>Data!N13</f>
        <v>1572.447580716318</v>
      </c>
      <c r="N19" s="27">
        <f>Data!O13</f>
        <v>1827.7647265767539</v>
      </c>
      <c r="O19" s="27">
        <f>Data!P13</f>
        <v>1878.4919253410144</v>
      </c>
      <c r="P19" s="27">
        <f>Data!Q13</f>
        <v>2194.3783072050487</v>
      </c>
      <c r="Q19" s="27">
        <f>Data!R13</f>
        <v>2849.5678099638753</v>
      </c>
      <c r="R19" s="27">
        <f>Data!S13</f>
        <v>3386.7376514691227</v>
      </c>
      <c r="S19" s="27">
        <f>Data!T13</f>
        <v>4200.2303710219985</v>
      </c>
      <c r="T19" s="27">
        <f>Data!U13</f>
        <v>4925.4064831624146</v>
      </c>
      <c r="U19" s="27">
        <f>Data!V13</f>
        <v>5330.1843972703673</v>
      </c>
      <c r="V19" s="27">
        <f>Data!W13</f>
        <v>6957.1579348058713</v>
      </c>
      <c r="W19" s="27">
        <f>Data!X13</f>
        <v>7799.4595381622012</v>
      </c>
      <c r="X19" s="27">
        <f>Data!Y13</f>
        <v>9977.1326630033436</v>
      </c>
      <c r="Y19" s="27">
        <f>Data!Z13</f>
        <v>11358.899194774624</v>
      </c>
      <c r="Z19" s="140">
        <f>End!AB93</f>
        <v>13270.73</v>
      </c>
      <c r="AA19" s="27">
        <f>End!AC93</f>
        <v>15223.41</v>
      </c>
      <c r="AB19" s="27">
        <f>End!AD93</f>
        <v>16838.439999999999</v>
      </c>
      <c r="AC19" s="27">
        <f>End!AE93</f>
        <v>18624.82</v>
      </c>
      <c r="AD19" s="27">
        <f>End!AF93</f>
        <v>20600.7</v>
      </c>
    </row>
    <row r="20" spans="1:39" ht="13.5">
      <c r="A20" s="20" t="s">
        <v>284</v>
      </c>
      <c r="B20" s="13">
        <f t="shared" ref="B20:M20" si="32">SUM(B21:B22)</f>
        <v>1052.4450624333335</v>
      </c>
      <c r="C20" s="13">
        <f t="shared" si="32"/>
        <v>1251.2278304646964</v>
      </c>
      <c r="D20" s="13">
        <f t="shared" si="32"/>
        <v>1832.0158179556622</v>
      </c>
      <c r="E20" s="13">
        <f t="shared" si="32"/>
        <v>1891.3156318744468</v>
      </c>
      <c r="F20" s="13">
        <f t="shared" si="32"/>
        <v>2356.8886306843383</v>
      </c>
      <c r="G20" s="13">
        <f t="shared" si="32"/>
        <v>2615.2866608048398</v>
      </c>
      <c r="H20" s="13">
        <f t="shared" si="32"/>
        <v>2743.3292706507609</v>
      </c>
      <c r="I20" s="13">
        <f t="shared" si="32"/>
        <v>3197.6283747189586</v>
      </c>
      <c r="J20" s="13">
        <f t="shared" si="32"/>
        <v>4005.2174805282039</v>
      </c>
      <c r="K20" s="27">
        <f t="shared" si="32"/>
        <v>4778.7636903199254</v>
      </c>
      <c r="L20" s="27">
        <f t="shared" si="32"/>
        <v>6013.8622748423568</v>
      </c>
      <c r="M20" s="27">
        <f t="shared" si="32"/>
        <v>7840.4089319890936</v>
      </c>
      <c r="N20" s="27">
        <f t="shared" ref="N20:P20" si="33">SUM(N21:N22)</f>
        <v>9884.6956399255996</v>
      </c>
      <c r="O20" s="27">
        <f t="shared" si="33"/>
        <v>11182.836352832912</v>
      </c>
      <c r="P20" s="27">
        <f t="shared" si="33"/>
        <v>8799.0645400375997</v>
      </c>
      <c r="Q20" s="27">
        <f t="shared" ref="Q20:R20" si="34">SUM(Q21:Q22)</f>
        <v>10939.348131920206</v>
      </c>
      <c r="R20" s="27">
        <f t="shared" si="34"/>
        <v>13507.103941308476</v>
      </c>
      <c r="S20" s="27">
        <f>SUM(S21:S22)</f>
        <v>15137.980894907963</v>
      </c>
      <c r="T20" s="27">
        <f t="shared" ref="T20:U20" si="35">SUM(T21:T22)</f>
        <v>15468.784365594584</v>
      </c>
      <c r="U20" s="27">
        <f t="shared" si="35"/>
        <v>17792.997440736279</v>
      </c>
      <c r="V20" s="27">
        <f t="shared" ref="V20:W20" si="36">SUM(V21:V22)</f>
        <v>19764.56441308184</v>
      </c>
      <c r="W20" s="27">
        <f t="shared" si="36"/>
        <v>20190.447682578502</v>
      </c>
      <c r="X20" s="27">
        <f t="shared" ref="X20:Y20" si="37">SUM(X21:X22)</f>
        <v>23567.274190151176</v>
      </c>
      <c r="Y20" s="27">
        <f t="shared" si="37"/>
        <v>27358.933961740855</v>
      </c>
      <c r="Z20" s="140">
        <f t="shared" ref="Z20" si="38">SUM(Z21:Z22)</f>
        <v>30923.252</v>
      </c>
      <c r="AA20" s="27">
        <f t="shared" ref="AA20" si="39">SUM(AA21:AA22)</f>
        <v>35681.79</v>
      </c>
      <c r="AB20" s="27">
        <f t="shared" ref="AB20:AC20" si="40">SUM(AB21:AB22)</f>
        <v>39436.805999999997</v>
      </c>
      <c r="AC20" s="27">
        <f t="shared" si="40"/>
        <v>43586.46899999999</v>
      </c>
      <c r="AD20" s="27">
        <f t="shared" ref="AD20" si="41">SUM(AD21:AD22)</f>
        <v>48172.249999999898</v>
      </c>
    </row>
    <row r="21" spans="1:39" ht="13.5">
      <c r="A21" s="71" t="s">
        <v>282</v>
      </c>
      <c r="B21" s="13">
        <f>Data!C15</f>
        <v>916.34829645000025</v>
      </c>
      <c r="C21" s="13">
        <f>Data!D15</f>
        <v>1132.9698788996307</v>
      </c>
      <c r="D21" s="13">
        <f>Data!E15</f>
        <v>1508.336243965892</v>
      </c>
      <c r="E21" s="13">
        <f>Data!F15</f>
        <v>1410.3930611453177</v>
      </c>
      <c r="F21" s="13">
        <f>Data!G15</f>
        <v>1901.1298445240764</v>
      </c>
      <c r="G21" s="13">
        <f>Data!H15</f>
        <v>2031.7921745000406</v>
      </c>
      <c r="H21" s="13">
        <f>Data!I15</f>
        <v>2101.5393563586535</v>
      </c>
      <c r="I21" s="13">
        <f>Data!J15</f>
        <v>2397.2257857085469</v>
      </c>
      <c r="J21" s="13">
        <f>Data!K15</f>
        <v>3152.665767325117</v>
      </c>
      <c r="K21" s="13">
        <f>Data!L15</f>
        <v>3848.2952693052675</v>
      </c>
      <c r="L21" s="13">
        <f>Data!M15</f>
        <v>4869.2858187121956</v>
      </c>
      <c r="M21" s="27">
        <f>Data!N15</f>
        <v>6548.3519887567409</v>
      </c>
      <c r="N21" s="27">
        <f>Data!O15</f>
        <v>8326.2059479356685</v>
      </c>
      <c r="O21" s="27">
        <f>Data!P15</f>
        <v>9335.6855167506274</v>
      </c>
      <c r="P21" s="27">
        <f>Data!Q15</f>
        <v>7172.1966604982899</v>
      </c>
      <c r="Q21" s="27">
        <f>Data!R15</f>
        <v>9004.9164213455624</v>
      </c>
      <c r="R21" s="27">
        <f>Data!S15</f>
        <v>11380.95876523639</v>
      </c>
      <c r="S21" s="27">
        <f>Data!T15</f>
        <v>12744.903642329329</v>
      </c>
      <c r="T21" s="27">
        <f>Data!U15</f>
        <v>12871.687780929651</v>
      </c>
      <c r="U21" s="27">
        <f>Data!V15</f>
        <v>14733.244544896248</v>
      </c>
      <c r="V21" s="27">
        <f>Data!W15</f>
        <v>15962.586747558489</v>
      </c>
      <c r="W21" s="27">
        <f>Data!X15</f>
        <v>16093.441439563649</v>
      </c>
      <c r="X21" s="27">
        <f>Data!Y15</f>
        <v>18644.702061890639</v>
      </c>
      <c r="Y21" s="27">
        <f>Data!Z15</f>
        <v>21681.056727388393</v>
      </c>
      <c r="Z21" s="140">
        <f>End!AB50</f>
        <v>24052.880000000001</v>
      </c>
      <c r="AA21" s="27">
        <f>End!AC50</f>
        <v>27692.28</v>
      </c>
      <c r="AB21" s="27">
        <f>End!AD50</f>
        <v>30562.62</v>
      </c>
      <c r="AC21" s="27">
        <f>End!AE50</f>
        <v>33729.83</v>
      </c>
      <c r="AD21" s="27">
        <f>End!AF50</f>
        <v>37224.589999999902</v>
      </c>
    </row>
    <row r="22" spans="1:39" ht="13.5">
      <c r="A22" s="71" t="s">
        <v>283</v>
      </c>
      <c r="B22" s="13">
        <f>Data!C16</f>
        <v>136.09676598333334</v>
      </c>
      <c r="C22" s="13">
        <f>Data!D16</f>
        <v>118.25795156506568</v>
      </c>
      <c r="D22" s="13">
        <f>Data!E16</f>
        <v>323.67957398977018</v>
      </c>
      <c r="E22" s="13">
        <f>Data!F16</f>
        <v>480.92257072912923</v>
      </c>
      <c r="F22" s="13">
        <f>Data!G16</f>
        <v>455.75878616026193</v>
      </c>
      <c r="G22" s="13">
        <f>Data!H16</f>
        <v>583.49448630479947</v>
      </c>
      <c r="H22" s="13">
        <f>Data!I16</f>
        <v>641.78991429210737</v>
      </c>
      <c r="I22" s="13">
        <f>Data!J16</f>
        <v>800.40258901041159</v>
      </c>
      <c r="J22" s="13">
        <f>Data!K16</f>
        <v>852.55171320308671</v>
      </c>
      <c r="K22" s="13">
        <f>Data!L16</f>
        <v>930.46842101465802</v>
      </c>
      <c r="L22" s="13">
        <f>Data!M16</f>
        <v>1144.576456130161</v>
      </c>
      <c r="M22" s="27">
        <f>Data!N16</f>
        <v>1292.0569432323523</v>
      </c>
      <c r="N22" s="27">
        <f>Data!O16</f>
        <v>1558.4896919899304</v>
      </c>
      <c r="O22" s="27">
        <f>Data!P16</f>
        <v>1847.1508360822847</v>
      </c>
      <c r="P22" s="27">
        <f>Data!Q16</f>
        <v>1626.8678795393091</v>
      </c>
      <c r="Q22" s="27">
        <f>Data!R16</f>
        <v>1934.4317105746429</v>
      </c>
      <c r="R22" s="27">
        <f>Data!S16</f>
        <v>2126.1451760720856</v>
      </c>
      <c r="S22" s="27">
        <f>Data!T16</f>
        <v>2393.0772525786333</v>
      </c>
      <c r="T22" s="27">
        <f>Data!U16</f>
        <v>2597.0965846649324</v>
      </c>
      <c r="U22" s="27">
        <f>Data!V16</f>
        <v>3059.7528958400299</v>
      </c>
      <c r="V22" s="27">
        <f>Data!W16</f>
        <v>3801.9776655233504</v>
      </c>
      <c r="W22" s="27">
        <f>Data!X16</f>
        <v>4097.0062430148546</v>
      </c>
      <c r="X22" s="27">
        <f>Data!Y16</f>
        <v>4922.5721282605373</v>
      </c>
      <c r="Y22" s="27">
        <f>Data!Z16</f>
        <v>5677.8772343524624</v>
      </c>
      <c r="Z22" s="140">
        <f>End!AB52</f>
        <v>6870.3720000000003</v>
      </c>
      <c r="AA22" s="27">
        <f>End!AC52</f>
        <v>7989.51</v>
      </c>
      <c r="AB22" s="27">
        <f>End!AD52</f>
        <v>8874.1859999999997</v>
      </c>
      <c r="AC22" s="27">
        <f>End!AE52</f>
        <v>9856.6389999999901</v>
      </c>
      <c r="AD22" s="27">
        <f>End!AF52</f>
        <v>10947.66</v>
      </c>
    </row>
    <row r="23" spans="1:39" ht="13.5">
      <c r="A23" s="19" t="s">
        <v>327</v>
      </c>
      <c r="B23" s="13">
        <f>B11+B14+B17-B20</f>
        <v>2497.0000000000005</v>
      </c>
      <c r="C23" s="13">
        <f t="shared" ref="C23:M23" si="42">C11+C14+C17-C20</f>
        <v>3868.4754068725242</v>
      </c>
      <c r="D23" s="13">
        <f t="shared" si="42"/>
        <v>4554.9267445490159</v>
      </c>
      <c r="E23" s="13">
        <f t="shared" si="42"/>
        <v>5022.1027219486132</v>
      </c>
      <c r="F23" s="13">
        <f t="shared" si="42"/>
        <v>5668.6959477245236</v>
      </c>
      <c r="G23" s="13">
        <f t="shared" si="42"/>
        <v>6043.0568703388662</v>
      </c>
      <c r="H23" s="13">
        <f t="shared" si="42"/>
        <v>6673.9981098035269</v>
      </c>
      <c r="I23" s="13">
        <f t="shared" si="42"/>
        <v>7456.025960032186</v>
      </c>
      <c r="J23" s="13">
        <f t="shared" si="42"/>
        <v>8564.0927813659655</v>
      </c>
      <c r="K23" s="27">
        <f t="shared" si="42"/>
        <v>9824.2954789006562</v>
      </c>
      <c r="L23" s="27">
        <f t="shared" si="42"/>
        <v>11620.942438490814</v>
      </c>
      <c r="M23" s="27">
        <f t="shared" si="42"/>
        <v>13789.913218215346</v>
      </c>
      <c r="N23" s="27">
        <f t="shared" ref="N23:O23" si="43">N11+N14+N17-N20</f>
        <v>16993.778789722528</v>
      </c>
      <c r="O23" s="27">
        <f t="shared" si="43"/>
        <v>19074.852303629596</v>
      </c>
      <c r="P23" s="27">
        <f t="shared" ref="P23:T23" si="44">P11+P14+P17-P20</f>
        <v>17985.954595150855</v>
      </c>
      <c r="Q23" s="27">
        <f t="shared" si="44"/>
        <v>20743.364248842241</v>
      </c>
      <c r="R23" s="27">
        <f t="shared" si="44"/>
        <v>24343.986583464652</v>
      </c>
      <c r="S23" s="27">
        <f>S11+S14+S17-S20</f>
        <v>26167.283503255803</v>
      </c>
      <c r="T23" s="27">
        <f t="shared" si="44"/>
        <v>26847.354249055083</v>
      </c>
      <c r="U23" s="27">
        <f t="shared" ref="U23" si="45">U11+U14+U17-U20</f>
        <v>29150.481302203243</v>
      </c>
      <c r="V23" s="27">
        <f t="shared" ref="V23:W23" si="46">V11+V14+V17-V20</f>
        <v>31755.55563466718</v>
      </c>
      <c r="W23" s="27">
        <f t="shared" si="46"/>
        <v>34028.452192899829</v>
      </c>
      <c r="X23" s="27">
        <f t="shared" ref="X23" si="47">X11+X14+X17-X20</f>
        <v>37846.617942595432</v>
      </c>
      <c r="Y23" s="27">
        <f>Y11+Y14+Y17-Y20</f>
        <v>41077.456527085</v>
      </c>
      <c r="Z23" s="140">
        <f t="shared" ref="Z23" si="48">Z11+Z14+Z17-Z20</f>
        <v>44857.617999999995</v>
      </c>
      <c r="AA23" s="27">
        <f t="shared" ref="AA23" si="49">AA11+AA14+AA17-AA20</f>
        <v>48513.52</v>
      </c>
      <c r="AB23" s="27">
        <f t="shared" ref="AB23:AC23" si="50">AB11+AB14+AB17-AB20</f>
        <v>52717.194000000003</v>
      </c>
      <c r="AC23" s="27">
        <f t="shared" si="50"/>
        <v>57285.151000000005</v>
      </c>
      <c r="AD23" s="27">
        <f t="shared" ref="AD23" si="51">AD11+AD14+AD17-AD20</f>
        <v>62248.910000000091</v>
      </c>
    </row>
    <row r="24" spans="1:39" ht="13.5">
      <c r="A24" s="20" t="s">
        <v>328</v>
      </c>
      <c r="B24" s="13">
        <f>SUM(B25:B26)</f>
        <v>-78.144823277777803</v>
      </c>
      <c r="C24" s="13">
        <f t="shared" ref="C24:K24" si="52">SUM(C25:C26)</f>
        <v>-88.93869852955666</v>
      </c>
      <c r="D24" s="13">
        <f t="shared" si="52"/>
        <v>165.29091167753899</v>
      </c>
      <c r="E24" s="13">
        <f t="shared" si="52"/>
        <v>265.71702376769042</v>
      </c>
      <c r="F24" s="13">
        <f t="shared" si="52"/>
        <v>297.32123972998193</v>
      </c>
      <c r="G24" s="13">
        <f t="shared" si="52"/>
        <v>73.964728022796308</v>
      </c>
      <c r="H24" s="13">
        <f t="shared" si="52"/>
        <v>41.565252551930016</v>
      </c>
      <c r="I24" s="13">
        <f t="shared" si="52"/>
        <v>22.742507357258575</v>
      </c>
      <c r="J24" s="13">
        <f t="shared" si="52"/>
        <v>20.417968994738004</v>
      </c>
      <c r="K24" s="27">
        <f t="shared" si="52"/>
        <v>141.07365072769875</v>
      </c>
      <c r="L24" s="27">
        <f t="shared" ref="L24:O24" si="53">SUM(L25:L26)</f>
        <v>109.94845093696179</v>
      </c>
      <c r="M24" s="27">
        <f t="shared" si="53"/>
        <v>286.32350006327596</v>
      </c>
      <c r="N24" s="27">
        <f t="shared" si="53"/>
        <v>60.053273339484306</v>
      </c>
      <c r="O24" s="27">
        <f t="shared" si="53"/>
        <v>-88.538368975429904</v>
      </c>
      <c r="P24" s="27">
        <f t="shared" ref="P24:T24" si="54">SUM(P25:P26)</f>
        <v>-72.798103561265151</v>
      </c>
      <c r="Q24" s="27">
        <f t="shared" si="54"/>
        <v>-387.76484567766261</v>
      </c>
      <c r="R24" s="27">
        <f t="shared" si="54"/>
        <v>-718.17389600721526</v>
      </c>
      <c r="S24" s="27">
        <f t="shared" si="54"/>
        <v>-284.63800164950618</v>
      </c>
      <c r="T24" s="27">
        <f t="shared" si="54"/>
        <v>-527.11945412053001</v>
      </c>
      <c r="U24" s="27">
        <f t="shared" ref="U24" si="55">SUM(U25:U26)</f>
        <v>-406.24911167010418</v>
      </c>
      <c r="V24" s="27">
        <f t="shared" ref="V24:W24" si="56">SUM(V25:V26)</f>
        <v>-768.0414710971769</v>
      </c>
      <c r="W24" s="27">
        <f t="shared" si="56"/>
        <v>-1670.0328144513314</v>
      </c>
      <c r="X24" s="27">
        <f t="shared" ref="X24:Y24" si="57">SUM(X25:X26)</f>
        <v>-2069.764502043874</v>
      </c>
      <c r="Y24" s="27">
        <f t="shared" si="57"/>
        <v>-1884.2287873470495</v>
      </c>
      <c r="Z24" s="140">
        <f t="shared" ref="Z24" si="58">SUM(Z25:Z26)</f>
        <v>-2138.873</v>
      </c>
      <c r="AA24" s="27">
        <f t="shared" ref="AA24" si="59">SUM(AA25:AA26)</f>
        <v>-2245.498</v>
      </c>
      <c r="AB24" s="27">
        <f t="shared" ref="AB24:AC24" si="60">SUM(AB25:AB26)</f>
        <v>-2044.9349999999999</v>
      </c>
      <c r="AC24" s="27">
        <f t="shared" si="60"/>
        <v>-1797.857</v>
      </c>
      <c r="AD24" s="27">
        <f t="shared" ref="AD24" si="61">SUM(AD25:AD26)</f>
        <v>-1545.2179999999998</v>
      </c>
      <c r="AF24" s="10"/>
      <c r="AG24" s="10"/>
      <c r="AH24" s="10"/>
      <c r="AI24" s="10"/>
      <c r="AJ24" s="10"/>
      <c r="AK24" s="10"/>
      <c r="AL24" s="10"/>
      <c r="AM24" s="10"/>
    </row>
    <row r="25" spans="1:39" ht="13.5">
      <c r="A25" s="22" t="s">
        <v>325</v>
      </c>
      <c r="B25" s="13">
        <f>-Budget!B23</f>
        <v>-1</v>
      </c>
      <c r="C25" s="13">
        <f>-Budget!C23</f>
        <v>-45.9</v>
      </c>
      <c r="D25" s="13">
        <f>-Budget!D23</f>
        <v>-47.1</v>
      </c>
      <c r="E25" s="13">
        <f>-Budget!E23</f>
        <v>-49.549900000000001</v>
      </c>
      <c r="F25" s="13">
        <f>-Budget!F23</f>
        <v>-78.599900000000005</v>
      </c>
      <c r="G25" s="13">
        <f>-Budget!G23</f>
        <v>-72.695217999999997</v>
      </c>
      <c r="H25" s="13">
        <f>-Budget!H23</f>
        <v>-51.271900000000002</v>
      </c>
      <c r="I25" s="13">
        <f>-Budget!I23</f>
        <v>-66.7</v>
      </c>
      <c r="J25" s="13">
        <f>-Budget!J23</f>
        <v>-73.400000000000006</v>
      </c>
      <c r="K25" s="27">
        <f>-Budget!K23</f>
        <v>-48.501999999999995</v>
      </c>
      <c r="L25" s="27">
        <f>-Budget!L23</f>
        <v>-38.5</v>
      </c>
      <c r="M25" s="27">
        <f>-Budget!M23</f>
        <v>-36</v>
      </c>
      <c r="N25" s="27">
        <f>-Budget!N23</f>
        <v>-38.86</v>
      </c>
      <c r="O25" s="27">
        <f>-Budget!O23</f>
        <v>-64.3</v>
      </c>
      <c r="P25" s="27">
        <f>-Budget!P23</f>
        <v>-112.92656495999999</v>
      </c>
      <c r="Q25" s="27">
        <f>-Budget!Q23</f>
        <v>-132.5</v>
      </c>
      <c r="R25" s="27">
        <f>-Budget!R23</f>
        <v>-181.45332045000001</v>
      </c>
      <c r="S25" s="27">
        <f>-Budget!S23</f>
        <v>-132.62710454999998</v>
      </c>
      <c r="T25" s="27">
        <f>-Budget!T23</f>
        <v>-134.26726277</v>
      </c>
      <c r="U25" s="27">
        <f>-Budget!U23</f>
        <v>-139.48339290999999</v>
      </c>
      <c r="V25" s="27">
        <f>-Budget!V23</f>
        <v>-174.29380906999998</v>
      </c>
      <c r="W25" s="27">
        <f>-Budget!W23</f>
        <v>-195.01140287000001</v>
      </c>
      <c r="X25" s="27">
        <f>-Budget!X23</f>
        <v>-237.48656099999999</v>
      </c>
      <c r="Y25" s="27">
        <f>-Budget!Y23</f>
        <v>-268.68606045999996</v>
      </c>
      <c r="Z25" s="140">
        <f>-Budget!Z23</f>
        <v>-347</v>
      </c>
      <c r="AA25" s="27">
        <f>-Budget!AA23</f>
        <v>-321</v>
      </c>
      <c r="AB25" s="27">
        <f>-Budget!AB23</f>
        <v>-292</v>
      </c>
      <c r="AC25" s="27">
        <f>-Budget!AC23</f>
        <v>-273</v>
      </c>
      <c r="AD25" s="27">
        <f>-Budget!AD23</f>
        <v>-301</v>
      </c>
    </row>
    <row r="26" spans="1:39" ht="13.5">
      <c r="A26" s="22" t="s">
        <v>326</v>
      </c>
      <c r="B26" s="13">
        <f>(Data!C129-Data!C132)*Data!C239</f>
        <v>-77.144823277777803</v>
      </c>
      <c r="C26" s="13">
        <f>(Data!D129-Data!D132)*Data!D239</f>
        <v>-43.038698529556669</v>
      </c>
      <c r="D26" s="13">
        <f>(Data!E129-Data!E132)*Data!E239</f>
        <v>212.39091167753898</v>
      </c>
      <c r="E26" s="13">
        <f>(Data!F129-Data!F132)*Data!F239</f>
        <v>315.2669237676904</v>
      </c>
      <c r="F26" s="13">
        <f>(Data!G129-Data!G132)*Data!G239</f>
        <v>375.92113972998192</v>
      </c>
      <c r="G26" s="13">
        <f>(Data!H129-Data!H132)*Data!H239</f>
        <v>146.6599460227963</v>
      </c>
      <c r="H26" s="13">
        <f>(Data!I129-Data!I132)*Data!I239</f>
        <v>92.837152551930018</v>
      </c>
      <c r="I26" s="13">
        <f>(Data!J129-Data!J132)*Data!J239</f>
        <v>89.442507357258577</v>
      </c>
      <c r="J26" s="13">
        <f>(Data!K129-Data!K132)*Data!K239</f>
        <v>93.81796899473801</v>
      </c>
      <c r="K26" s="13">
        <f>(Data!L129-Data!L132)*Data!L239</f>
        <v>189.57565072769876</v>
      </c>
      <c r="L26" s="13">
        <f>(Data!M129-Data!M132)*Data!M239</f>
        <v>148.44845093696179</v>
      </c>
      <c r="M26" s="27">
        <f>(Data!N129-Data!N132)*Data!N239</f>
        <v>322.32350006327596</v>
      </c>
      <c r="N26" s="27">
        <f>(Data!O129-Data!O132)*Data!O239</f>
        <v>98.913273339484306</v>
      </c>
      <c r="O26" s="27">
        <f>(Data!P129-Data!P132)*Data!P239</f>
        <v>-24.238368975429903</v>
      </c>
      <c r="P26" s="27">
        <f>(Data!Q129-Data!Q132)*Data!Q239</f>
        <v>40.128461398734842</v>
      </c>
      <c r="Q26" s="27">
        <f>(Data!R129-Data!R132)*Data!R239</f>
        <v>-255.26484567766263</v>
      </c>
      <c r="R26" s="27">
        <f>(Data!S129-Data!S132)*Data!S239</f>
        <v>-536.72057555721528</v>
      </c>
      <c r="S26" s="27">
        <f>(Data!T129-Data!T132)*Data!T239</f>
        <v>-152.0108970995062</v>
      </c>
      <c r="T26" s="27">
        <f>(Data!U129-Data!U132)*Data!U239</f>
        <v>-392.85219135052995</v>
      </c>
      <c r="U26" s="27">
        <f>(Data!V129-Data!V132)*Data!V239</f>
        <v>-266.76571876010422</v>
      </c>
      <c r="V26" s="27">
        <f>(Data!W129-Data!W132)*Data!W239</f>
        <v>-593.74766202717694</v>
      </c>
      <c r="W26" s="27">
        <f>(Data!X129-Data!X132)*Data!X239</f>
        <v>-1475.0214115813314</v>
      </c>
      <c r="X26" s="27">
        <f>(Data!Y129-Data!Y132)*Data!Y239</f>
        <v>-1832.2779410438741</v>
      </c>
      <c r="Y26" s="27">
        <f>(Data!Z129-Data!Z132)*Data!Z239</f>
        <v>-1615.5427268870496</v>
      </c>
      <c r="Z26" s="140">
        <f>End!AB28-End!AB56</f>
        <v>-1791.873</v>
      </c>
      <c r="AA26" s="27">
        <f>End!AC28-End!AC56</f>
        <v>-1924.498</v>
      </c>
      <c r="AB26" s="27">
        <f>End!AD28-End!AD56</f>
        <v>-1752.9349999999999</v>
      </c>
      <c r="AC26" s="27">
        <f>End!AE28-End!AE56</f>
        <v>-1524.857</v>
      </c>
      <c r="AD26" s="27">
        <f>End!AF28-End!AF56</f>
        <v>-1244.2179999999998</v>
      </c>
    </row>
    <row r="27" spans="1:39" ht="13.5">
      <c r="A27" s="19" t="s">
        <v>329</v>
      </c>
      <c r="B27" s="13">
        <f>B23+B24</f>
        <v>2418.8551767222225</v>
      </c>
      <c r="C27" s="13">
        <f t="shared" ref="C27:K27" si="62">C23+C24</f>
        <v>3779.5367083429674</v>
      </c>
      <c r="D27" s="13">
        <f t="shared" si="62"/>
        <v>4720.2176562265549</v>
      </c>
      <c r="E27" s="13">
        <f t="shared" si="62"/>
        <v>5287.8197457163033</v>
      </c>
      <c r="F27" s="13">
        <f t="shared" si="62"/>
        <v>5966.0171874545058</v>
      </c>
      <c r="G27" s="13">
        <f t="shared" si="62"/>
        <v>6117.0215983616627</v>
      </c>
      <c r="H27" s="13">
        <f t="shared" si="62"/>
        <v>6715.5633623554568</v>
      </c>
      <c r="I27" s="13">
        <f t="shared" si="62"/>
        <v>7478.7684673894446</v>
      </c>
      <c r="J27" s="13">
        <f t="shared" si="62"/>
        <v>8584.5107503607032</v>
      </c>
      <c r="K27" s="27">
        <f t="shared" si="62"/>
        <v>9965.3691296283541</v>
      </c>
      <c r="L27" s="27">
        <f t="shared" ref="L27:O27" si="63">L23+L24</f>
        <v>11730.890889427776</v>
      </c>
      <c r="M27" s="27">
        <f t="shared" si="63"/>
        <v>14076.236718278622</v>
      </c>
      <c r="N27" s="27">
        <f t="shared" si="63"/>
        <v>17053.832063062011</v>
      </c>
      <c r="O27" s="27">
        <f t="shared" si="63"/>
        <v>18986.313934654165</v>
      </c>
      <c r="P27" s="27">
        <f t="shared" ref="P27:T27" si="64">P23+P24</f>
        <v>17913.156491589591</v>
      </c>
      <c r="Q27" s="27">
        <f t="shared" si="64"/>
        <v>20355.599403164579</v>
      </c>
      <c r="R27" s="27">
        <f t="shared" si="64"/>
        <v>23625.812687457437</v>
      </c>
      <c r="S27" s="27">
        <f t="shared" si="64"/>
        <v>25882.645501606297</v>
      </c>
      <c r="T27" s="27">
        <f t="shared" si="64"/>
        <v>26320.234794934553</v>
      </c>
      <c r="U27" s="27">
        <f t="shared" ref="U27" si="65">U23+U24</f>
        <v>28744.232190533137</v>
      </c>
      <c r="V27" s="27">
        <f t="shared" ref="V27:W27" si="66">V23+V24</f>
        <v>30987.514163570002</v>
      </c>
      <c r="W27" s="27">
        <f t="shared" si="66"/>
        <v>32358.419378448496</v>
      </c>
      <c r="X27" s="27">
        <f t="shared" ref="X27:Y27" si="67">X23+X24</f>
        <v>35776.85344055156</v>
      </c>
      <c r="Y27" s="27">
        <f t="shared" si="67"/>
        <v>39193.227739737951</v>
      </c>
      <c r="Z27" s="140">
        <f t="shared" ref="Z27" si="68">Z23+Z24</f>
        <v>42718.744999999995</v>
      </c>
      <c r="AA27" s="27">
        <f t="shared" ref="AA27" si="69">AA23+AA24</f>
        <v>46268.021999999997</v>
      </c>
      <c r="AB27" s="27">
        <f t="shared" ref="AB27:AC27" si="70">AB23+AB24</f>
        <v>50672.259000000005</v>
      </c>
      <c r="AC27" s="27">
        <f t="shared" si="70"/>
        <v>55487.294000000009</v>
      </c>
      <c r="AD27" s="27">
        <f t="shared" ref="AD27" si="71">AD23+AD24</f>
        <v>60703.69200000009</v>
      </c>
    </row>
    <row r="28" spans="1:39" ht="13.5">
      <c r="A28" s="68" t="s">
        <v>330</v>
      </c>
      <c r="B28" s="13">
        <f>SUM(B29:B30)</f>
        <v>146.79314598333337</v>
      </c>
      <c r="C28" s="13">
        <f t="shared" ref="C28:K28" si="72">SUM(C29:C30)</f>
        <v>106.23349624945266</v>
      </c>
      <c r="D28" s="13">
        <f t="shared" si="72"/>
        <v>254.67765479277872</v>
      </c>
      <c r="E28" s="13">
        <f t="shared" si="72"/>
        <v>289.9229497034591</v>
      </c>
      <c r="F28" s="13">
        <f t="shared" si="72"/>
        <v>396.17780762679473</v>
      </c>
      <c r="G28" s="13">
        <f t="shared" si="72"/>
        <v>493.85999014919025</v>
      </c>
      <c r="H28" s="13">
        <f t="shared" si="72"/>
        <v>473.8404492844968</v>
      </c>
      <c r="I28" s="13">
        <f t="shared" si="72"/>
        <v>474.89646053871587</v>
      </c>
      <c r="J28" s="13">
        <f t="shared" si="72"/>
        <v>389.5018685307956</v>
      </c>
      <c r="K28" s="27">
        <f t="shared" si="72"/>
        <v>797.75657565640074</v>
      </c>
      <c r="L28" s="27">
        <f t="shared" ref="L28:O28" si="73">SUM(L29:L30)</f>
        <v>650.72015124212771</v>
      </c>
      <c r="M28" s="27">
        <f t="shared" si="73"/>
        <v>930.85760122374745</v>
      </c>
      <c r="N28" s="27">
        <f t="shared" si="73"/>
        <v>1150.1573987883819</v>
      </c>
      <c r="O28" s="27">
        <f t="shared" si="73"/>
        <v>1580.2363839632803</v>
      </c>
      <c r="P28" s="27">
        <f t="shared" ref="P28:T28" si="74">SUM(P29:P30)</f>
        <v>1616.2426791652924</v>
      </c>
      <c r="Q28" s="27">
        <f t="shared" si="74"/>
        <v>1957.7896801325448</v>
      </c>
      <c r="R28" s="27">
        <f t="shared" si="74"/>
        <v>2240.7904951498713</v>
      </c>
      <c r="S28" s="27">
        <f t="shared" si="74"/>
        <v>2324.3158218590361</v>
      </c>
      <c r="T28" s="27">
        <f t="shared" si="74"/>
        <v>2414.2949952855406</v>
      </c>
      <c r="U28" s="27">
        <f t="shared" ref="U28" si="75">SUM(U29:U30)</f>
        <v>2516.6240482671483</v>
      </c>
      <c r="V28" s="27">
        <f t="shared" ref="V28:W28" si="76">SUM(V29:V30)</f>
        <v>2540.6285055027511</v>
      </c>
      <c r="W28" s="27">
        <f t="shared" si="76"/>
        <v>2653.2096169136512</v>
      </c>
      <c r="X28" s="27">
        <f t="shared" ref="X28:Y28" si="77">SUM(X29:X30)</f>
        <v>3196.6289914018212</v>
      </c>
      <c r="Y28" s="27">
        <f t="shared" si="77"/>
        <v>3450.0693329398355</v>
      </c>
      <c r="Z28" s="140">
        <f t="shared" ref="Z28" si="78">SUM(Z29:Z30)</f>
        <v>3652.2170000000001</v>
      </c>
      <c r="AA28" s="27">
        <f t="shared" ref="AA28" si="79">SUM(AA29:AA30)</f>
        <v>3736.3020000000001</v>
      </c>
      <c r="AB28" s="27">
        <f t="shared" ref="AB28:AC28" si="80">SUM(AB29:AB30)</f>
        <v>3963.5250000000001</v>
      </c>
      <c r="AC28" s="27">
        <f t="shared" si="80"/>
        <v>4233.2089999999998</v>
      </c>
      <c r="AD28" s="27">
        <f t="shared" ref="AD28" si="81">SUM(AD29:AD30)</f>
        <v>4512.47</v>
      </c>
    </row>
    <row r="29" spans="1:39" ht="13.5">
      <c r="A29" s="22" t="s">
        <v>325</v>
      </c>
      <c r="B29" s="13">
        <f>Data!C59-Data!C71</f>
        <v>71</v>
      </c>
      <c r="C29" s="13">
        <f>Data!D59-Data!D71</f>
        <v>71.494</v>
      </c>
      <c r="D29" s="13">
        <f>Data!E59-Data!E71</f>
        <v>24.368000000000002</v>
      </c>
      <c r="E29" s="13">
        <f>Data!F59-Data!F71</f>
        <v>30.436</v>
      </c>
      <c r="F29" s="13">
        <f>Data!G59-Data!G71</f>
        <v>49.345000000000006</v>
      </c>
      <c r="G29" s="13">
        <f>Data!H59-Data!H71</f>
        <v>14.096</v>
      </c>
      <c r="H29" s="13">
        <f>Data!I59-Data!I71</f>
        <v>47.954999999999998</v>
      </c>
      <c r="I29" s="13">
        <f>Data!J59-Data!J71</f>
        <v>22.602</v>
      </c>
      <c r="J29" s="13">
        <f>Data!K59-Data!K71</f>
        <v>48.408000000000001</v>
      </c>
      <c r="K29" s="27">
        <f>Data!L59-Data!L71</f>
        <v>124.7</v>
      </c>
      <c r="L29" s="27">
        <f>Data!M59-Data!M71</f>
        <v>99.8</v>
      </c>
      <c r="M29" s="27">
        <f>Data!N59-Data!N71</f>
        <v>160.79999999999998</v>
      </c>
      <c r="N29" s="27">
        <f>Data!O59-Data!O71</f>
        <v>88.6</v>
      </c>
      <c r="O29" s="27">
        <f>Data!P59-Data!P71</f>
        <v>604.87071030000004</v>
      </c>
      <c r="P29" s="27">
        <f>Data!Q59-Data!Q71</f>
        <v>374.22271671999988</v>
      </c>
      <c r="Q29" s="27">
        <f>Data!R59-Data!R71</f>
        <v>458.88000000000017</v>
      </c>
      <c r="R29" s="27">
        <f>Data!S59-Data!S71</f>
        <v>210.63950461000019</v>
      </c>
      <c r="S29" s="27">
        <f>Data!T59-Data!T71</f>
        <v>254.1541269800002</v>
      </c>
      <c r="T29" s="27">
        <f>Data!U59-Data!U71</f>
        <v>223.99618386999987</v>
      </c>
      <c r="U29" s="27">
        <f>Data!V59-Data!V71</f>
        <v>267.30212341000004</v>
      </c>
      <c r="V29" s="27">
        <f>Data!W59-Data!W71</f>
        <v>298.39013840999985</v>
      </c>
      <c r="W29" s="27">
        <f>Data!X59-Data!X71</f>
        <v>269.26008158999997</v>
      </c>
      <c r="X29" s="27">
        <f>Data!Y59-Data!Y71</f>
        <v>322.50222844000018</v>
      </c>
      <c r="Y29" s="27">
        <f>Data!Z59-Data!Z71</f>
        <v>368.33665522000018</v>
      </c>
      <c r="Z29" s="140">
        <f>End!AB49-End!AB26</f>
        <v>332</v>
      </c>
      <c r="AA29" s="27">
        <f>End!AC49-End!AC26</f>
        <v>194</v>
      </c>
      <c r="AB29" s="27">
        <f>End!AD49-End!AD26</f>
        <v>167</v>
      </c>
      <c r="AC29" s="27">
        <f>End!AE49-End!AE26</f>
        <v>165</v>
      </c>
      <c r="AD29" s="27">
        <f>End!AF49-End!AF26</f>
        <v>154</v>
      </c>
    </row>
    <row r="30" spans="1:39" ht="13.5">
      <c r="A30" s="22" t="s">
        <v>326</v>
      </c>
      <c r="B30" s="13">
        <f>Data!C135*Data!C239</f>
        <v>75.793145983333361</v>
      </c>
      <c r="C30" s="13">
        <f>Data!D135*Data!D239</f>
        <v>34.73949624945265</v>
      </c>
      <c r="D30" s="13">
        <f>Data!E135*Data!E239</f>
        <v>230.30965479277873</v>
      </c>
      <c r="E30" s="13">
        <f>Data!F135*Data!F239</f>
        <v>259.48694970345912</v>
      </c>
      <c r="F30" s="13">
        <f>Data!G135*Data!G239</f>
        <v>346.8328076267947</v>
      </c>
      <c r="G30" s="13">
        <f>Data!H135*Data!H239</f>
        <v>479.76399014919025</v>
      </c>
      <c r="H30" s="13">
        <f>Data!I135*Data!I239</f>
        <v>425.88544928449681</v>
      </c>
      <c r="I30" s="13">
        <f>Data!J135*Data!J239</f>
        <v>452.2944605387159</v>
      </c>
      <c r="J30" s="13">
        <f>Data!K135*Data!K239</f>
        <v>341.09386853079559</v>
      </c>
      <c r="K30" s="27">
        <f>Data!L135*Data!L239</f>
        <v>673.0565756564007</v>
      </c>
      <c r="L30" s="27">
        <f>Data!M135*Data!M239</f>
        <v>550.92015124212776</v>
      </c>
      <c r="M30" s="27">
        <f>Data!N135*Data!N239</f>
        <v>770.0576012237475</v>
      </c>
      <c r="N30" s="27">
        <f>Data!O135*Data!O239</f>
        <v>1061.557398788382</v>
      </c>
      <c r="O30" s="27">
        <f>Data!P135*Data!P239</f>
        <v>975.3656736632804</v>
      </c>
      <c r="P30" s="27">
        <f>Data!Q135*Data!Q239</f>
        <v>1242.0199624452925</v>
      </c>
      <c r="Q30" s="27">
        <f>Data!R135*Data!R239</f>
        <v>1498.9096801325447</v>
      </c>
      <c r="R30" s="27">
        <f>Data!S135*Data!S239</f>
        <v>2030.1509905398709</v>
      </c>
      <c r="S30" s="27">
        <f>Data!T135*Data!T239</f>
        <v>2070.1616948790361</v>
      </c>
      <c r="T30" s="27">
        <f>Data!U135*Data!U239</f>
        <v>2190.2988114155405</v>
      </c>
      <c r="U30" s="27">
        <f>Data!V135*Data!V239</f>
        <v>2249.3219248571481</v>
      </c>
      <c r="V30" s="27">
        <f>Data!W135*Data!W239</f>
        <v>2242.2383670927511</v>
      </c>
      <c r="W30" s="27">
        <f>Data!X135*Data!X239</f>
        <v>2383.9495353236512</v>
      </c>
      <c r="X30" s="27">
        <f>Data!Y135*Data!Y239</f>
        <v>2874.126762961821</v>
      </c>
      <c r="Y30" s="27">
        <f>Data!Z135*Data!Z239</f>
        <v>3081.7326777198355</v>
      </c>
      <c r="Z30" s="140">
        <f>End!AB89</f>
        <v>3320.2170000000001</v>
      </c>
      <c r="AA30" s="27">
        <f>End!AC89</f>
        <v>3542.3020000000001</v>
      </c>
      <c r="AB30" s="27">
        <f>End!AD89</f>
        <v>3796.5250000000001</v>
      </c>
      <c r="AC30" s="27">
        <f>End!AE89</f>
        <v>4068.2089999999998</v>
      </c>
      <c r="AD30" s="27">
        <f>End!AF89</f>
        <v>4358.47</v>
      </c>
    </row>
    <row r="31" spans="1:39" ht="13.5">
      <c r="A31" s="19" t="s">
        <v>331</v>
      </c>
      <c r="B31" s="13">
        <f>SUM(B27,B28)</f>
        <v>2565.648322705556</v>
      </c>
      <c r="C31" s="13">
        <f t="shared" ref="C31:K31" si="82">SUM(C27,C28)</f>
        <v>3885.7702045924202</v>
      </c>
      <c r="D31" s="13">
        <f t="shared" si="82"/>
        <v>4974.8953110193333</v>
      </c>
      <c r="E31" s="13">
        <f t="shared" si="82"/>
        <v>5577.7426954197626</v>
      </c>
      <c r="F31" s="13">
        <f t="shared" si="82"/>
        <v>6362.1949950813005</v>
      </c>
      <c r="G31" s="13">
        <f t="shared" si="82"/>
        <v>6610.8815885108525</v>
      </c>
      <c r="H31" s="13">
        <f t="shared" si="82"/>
        <v>7189.4038116399533</v>
      </c>
      <c r="I31" s="13">
        <f t="shared" si="82"/>
        <v>7953.6649279281601</v>
      </c>
      <c r="J31" s="13">
        <f t="shared" si="82"/>
        <v>8974.0126188914983</v>
      </c>
      <c r="K31" s="27">
        <f t="shared" si="82"/>
        <v>10763.125705284754</v>
      </c>
      <c r="L31" s="27">
        <f t="shared" ref="L31:O31" si="83">SUM(L27,L28)</f>
        <v>12381.611040669903</v>
      </c>
      <c r="M31" s="27">
        <f t="shared" si="83"/>
        <v>15007.09431950237</v>
      </c>
      <c r="N31" s="27">
        <f t="shared" si="83"/>
        <v>18203.989461850393</v>
      </c>
      <c r="O31" s="27">
        <f t="shared" si="83"/>
        <v>20566.550318617446</v>
      </c>
      <c r="P31" s="27">
        <f t="shared" ref="P31:T31" si="84">SUM(P27,P28)</f>
        <v>19529.399170754885</v>
      </c>
      <c r="Q31" s="27">
        <f t="shared" si="84"/>
        <v>22313.389083297123</v>
      </c>
      <c r="R31" s="27">
        <f t="shared" si="84"/>
        <v>25866.603182607309</v>
      </c>
      <c r="S31" s="27">
        <f t="shared" si="84"/>
        <v>28206.961323465333</v>
      </c>
      <c r="T31" s="27">
        <f t="shared" si="84"/>
        <v>28734.529790220095</v>
      </c>
      <c r="U31" s="27">
        <f t="shared" ref="U31" si="85">SUM(U27,U28)</f>
        <v>31260.856238800287</v>
      </c>
      <c r="V31" s="27">
        <f t="shared" ref="V31:W31" si="86">SUM(V27,V28)</f>
        <v>33528.142669072753</v>
      </c>
      <c r="W31" s="27">
        <f t="shared" si="86"/>
        <v>35011.628995362145</v>
      </c>
      <c r="X31" s="27">
        <f t="shared" ref="X31:Y31" si="87">SUM(X27,X28)</f>
        <v>38973.48243195338</v>
      </c>
      <c r="Y31" s="27">
        <f t="shared" si="87"/>
        <v>42643.297072677786</v>
      </c>
      <c r="Z31" s="140">
        <f t="shared" ref="Z31" si="88">SUM(Z27,Z28)</f>
        <v>46370.961999999992</v>
      </c>
      <c r="AA31" s="27">
        <f t="shared" ref="AA31" si="89">SUM(AA27,AA28)</f>
        <v>50004.324000000001</v>
      </c>
      <c r="AB31" s="27">
        <f t="shared" ref="AB31:AC31" si="90">SUM(AB27,AB28)</f>
        <v>54635.784000000007</v>
      </c>
      <c r="AC31" s="27">
        <f t="shared" si="90"/>
        <v>59720.503000000012</v>
      </c>
      <c r="AD31" s="27">
        <f t="shared" ref="AD31" si="91">SUM(AD27,AD28)</f>
        <v>65216.162000000091</v>
      </c>
    </row>
    <row r="32" spans="1:39" ht="13.5">
      <c r="A32" s="20" t="s">
        <v>332</v>
      </c>
      <c r="B32" s="13">
        <f>B23+B26+B30-Budget!B12-Budget!B15-Budget!B17+Budget!B24+Budget!B25+Budget!B27+Budget!B28</f>
        <v>2429.2733227055555</v>
      </c>
      <c r="C32" s="13">
        <f>C23+C26+C30-Budget!C12-Budget!C15-Budget!C17+Budget!C24+Budget!C25+Budget!C27+Budget!C28</f>
        <v>3577.4861045924199</v>
      </c>
      <c r="D32" s="13">
        <f>D23+D26+D30-Budget!D12-Budget!D15-Budget!D17+Budget!D24+Budget!D25+Budget!D27+Budget!D28</f>
        <v>4613.4707600033344</v>
      </c>
      <c r="E32" s="13">
        <f>E23+E26+E30-Budget!E12-Budget!E15-Budget!E17+Budget!E24+Budget!E25+Budget!E27+Budget!E28</f>
        <v>5238.1240995977632</v>
      </c>
      <c r="F32" s="13">
        <f>F23+F26+F30-Budget!F12-Budget!F15-Budget!F17+Budget!F24+Budget!F25+Budget!F27+Budget!F28</f>
        <v>6029.0924425795001</v>
      </c>
      <c r="G32" s="13">
        <f>G23+G26+G30-Budget!G12-Budget!G15-Budget!G17+Budget!G24+Budget!G25+Budget!G27+Budget!G28</f>
        <v>6228.6932108506535</v>
      </c>
      <c r="H32" s="13">
        <f>H23+H26+H30-Budget!H12-Budget!H15-Budget!H17+Budget!H24+Budget!H25+Budget!H27+Budget!H28</f>
        <v>6621.3668116399522</v>
      </c>
      <c r="I32" s="13">
        <f>I23+I26+I30-Budget!I12-Budget!I15-Budget!I17+Budget!I24+Budget!I25+Budget!I27+Budget!I28</f>
        <v>7283.2115279281606</v>
      </c>
      <c r="J32" s="13">
        <f>J23+J26+J30-Budget!J12-Budget!J15-Budget!J17+Budget!J24+Budget!J25+Budget!J27+Budget!J28</f>
        <v>8263.0879275661373</v>
      </c>
      <c r="K32" s="27">
        <f>K23+K26+K30-Budget!K12-Budget!K15-Budget!K17+Budget!K24+Budget!K25+Budget!K27+Budget!K28</f>
        <v>9305.0537696447554</v>
      </c>
      <c r="L32" s="27">
        <f>L23+L26+L30-Budget!L12-Budget!L15-Budget!L17+Budget!L24+Budget!L25+Budget!L27+Budget!L28</f>
        <v>10790.540660079901</v>
      </c>
      <c r="M32" s="27">
        <f>M23+M26+M30-Budget!M12-Budget!M15-Budget!M17+Budget!M24+Budget!M25+Budget!M27+Budget!M28</f>
        <v>13048.409925602367</v>
      </c>
      <c r="N32" s="27">
        <f>N23+N26+N30-Budget!N12-Budget!N15-Budget!N17+Budget!N24+Budget!N25+Budget!N27+Budget!N28</f>
        <v>15238.314425850396</v>
      </c>
      <c r="O32" s="27">
        <f>O23+O26+O30-Budget!O12-Budget!O15-Budget!O17+Budget!O24+Budget!O25+Budget!O27+Budget!O28</f>
        <v>17508.193251497443</v>
      </c>
      <c r="P32" s="27">
        <f>P23+P26+P30-Budget!P12-Budget!P15-Budget!P17+Budget!P24+Budget!P25+Budget!P27+Budget!P28</f>
        <v>17518.755001894879</v>
      </c>
      <c r="Q32" s="27">
        <f>Q23+Q26+Q30-Budget!Q12-Budget!Q15-Budget!Q17+Budget!Q24+Budget!Q25+Budget!Q27+Budget!Q28</f>
        <v>19698.588582497923</v>
      </c>
      <c r="R32" s="27">
        <f>R23+R26+R30-Budget!R12-Budget!R15-Budget!R17+Budget!R24+Budget!R25+Budget!R27+Budget!R28</f>
        <v>22262.154027373705</v>
      </c>
      <c r="S32" s="27">
        <f>S23+S26+S30-Budget!S12-Budget!S15-Budget!S17+Budget!S24+Budget!S25+Budget!S27+Budget!S28</f>
        <v>24233.216500015329</v>
      </c>
      <c r="T32" s="27">
        <f>T23+T26+T30-Budget!T12-Budget!T15-Budget!T17+Budget!T24+Budget!T25+Budget!T27+Budget!T28</f>
        <v>25385.310925274189</v>
      </c>
      <c r="U32" s="27">
        <f>U23+U26+U30-Budget!U12-Budget!U15-Budget!U17+Budget!U24+Budget!U25+Budget!U27+Budget!U28</f>
        <v>27871.697961164489</v>
      </c>
      <c r="V32" s="27">
        <f>V23+V26+V30-Budget!V12-Budget!V15-Budget!V17+Budget!V24+Budget!V25+Budget!V27+Budget!V28</f>
        <v>29675.239171391615</v>
      </c>
      <c r="W32" s="27">
        <f>W23+W26+W30-Budget!W12-Budget!W15-Budget!W17+Budget!W24+Budget!W25+Budget!W27+Budget!W28</f>
        <v>31013.746490912141</v>
      </c>
      <c r="X32" s="27">
        <f>X23+X26+X30-Budget!X12-Budget!X15-Budget!X17+Budget!X24+Budget!X25+Budget!X27+Budget!X28</f>
        <v>34061.992870873371</v>
      </c>
      <c r="Y32" s="27">
        <f>Y23+Y26+Y30-Budget!Y12-Budget!Y15-Budget!Y17+Budget!Y24+Budget!Y25+Budget!Y27+Budget!Y28</f>
        <v>37045.319584617784</v>
      </c>
      <c r="Z32" s="140">
        <f>Z23+Z26+Z30-Budget!Z12-Budget!Z15-Budget!Z17+Budget!Z24+Budget!Z25+Budget!Z27+Budget!Z28</f>
        <v>40712.961999999992</v>
      </c>
      <c r="AA32" s="13">
        <f>AA23+AA26+AA30-Budget!AA12-Budget!AA15-Budget!AA17+Budget!AA24+Budget!AA25+Budget!AA27+Budget!AA28</f>
        <v>44335.324000000001</v>
      </c>
      <c r="AB32" s="13">
        <f>AB23+AB26+AB30-Budget!AB12-Budget!AB15-Budget!AB17+Budget!AB24+Budget!AB25+Budget!AB27+Budget!AB28</f>
        <v>48641.784000000007</v>
      </c>
      <c r="AC32" s="13">
        <f>AC23+AC26+AC30-Budget!AC12-Budget!AC15-Budget!AC17+Budget!AC24+Budget!AC25+Budget!AC27+Budget!AC28</f>
        <v>53435.503000000012</v>
      </c>
      <c r="AD32" s="13">
        <f>AD23+AD26+AD30-Budget!AD12-Budget!AD15-Budget!AD17+Budget!AD24+Budget!AD25+Budget!AD27+Budget!AD28</f>
        <v>58446.162000000091</v>
      </c>
    </row>
    <row r="33" spans="1:30" ht="13.5">
      <c r="A33" s="20" t="s">
        <v>333</v>
      </c>
      <c r="B33" s="13">
        <f>SUM(B34,B37)</f>
        <v>715.13233833333288</v>
      </c>
      <c r="C33" s="13">
        <f t="shared" ref="C33:K33" si="92">SUM(C34,C37)</f>
        <v>827.05387443641348</v>
      </c>
      <c r="D33" s="13">
        <f t="shared" si="92"/>
        <v>885.84590419367794</v>
      </c>
      <c r="E33" s="13">
        <f t="shared" si="92"/>
        <v>1447.639179091535</v>
      </c>
      <c r="F33" s="13">
        <f t="shared" si="92"/>
        <v>1548.131949632578</v>
      </c>
      <c r="G33" s="13">
        <f t="shared" si="92"/>
        <v>1664.9502981151782</v>
      </c>
      <c r="H33" s="13">
        <f t="shared" si="92"/>
        <v>2095.9734093203924</v>
      </c>
      <c r="I33" s="13">
        <f t="shared" si="92"/>
        <v>2203.6537564268283</v>
      </c>
      <c r="J33" s="13">
        <f t="shared" si="92"/>
        <v>2871.4350239787918</v>
      </c>
      <c r="K33" s="27">
        <f t="shared" si="92"/>
        <v>3560.1661810060505</v>
      </c>
      <c r="L33" s="27">
        <f t="shared" ref="L33:O33" si="93">SUM(L34,L37)</f>
        <v>4551.5901647676601</v>
      </c>
      <c r="M33" s="27">
        <f t="shared" si="93"/>
        <v>5134.3949558194799</v>
      </c>
      <c r="N33" s="27">
        <f t="shared" si="93"/>
        <v>6912.8342709914732</v>
      </c>
      <c r="O33" s="27">
        <f t="shared" si="93"/>
        <v>6475.7922556487229</v>
      </c>
      <c r="P33" s="27">
        <f t="shared" ref="P33:T33" si="94">SUM(P34,P37)</f>
        <v>3818.4804939503247</v>
      </c>
      <c r="Q33" s="27">
        <f t="shared" si="94"/>
        <v>6017.8386124603612</v>
      </c>
      <c r="R33" s="27">
        <f t="shared" si="94"/>
        <v>8237.0700721091198</v>
      </c>
      <c r="S33" s="27">
        <f t="shared" si="94"/>
        <v>9491.5624540248937</v>
      </c>
      <c r="T33" s="27">
        <f t="shared" si="94"/>
        <v>8044.3477021142053</v>
      </c>
      <c r="U33" s="27">
        <f t="shared" ref="U33" si="95">SUM(U34,U37)</f>
        <v>10132.776189719696</v>
      </c>
      <c r="V33" s="27">
        <f t="shared" ref="V33:W33" si="96">SUM(V34,V37)</f>
        <v>11780.671650919834</v>
      </c>
      <c r="W33" s="27">
        <f t="shared" si="96"/>
        <v>12865.474288631969</v>
      </c>
      <c r="X33" s="27">
        <f t="shared" ref="X33:Y33" si="97">SUM(X34,X37)</f>
        <v>14578.756538745278</v>
      </c>
      <c r="Y33" s="27">
        <f t="shared" si="97"/>
        <v>16535.430747730403</v>
      </c>
      <c r="Z33" s="140">
        <f t="shared" ref="Z33" si="98">SUM(Z34,Z37)</f>
        <v>18155.709999999995</v>
      </c>
      <c r="AA33" s="13">
        <f t="shared" ref="AA33" si="99">SUM(AA34,AA37)</f>
        <v>19166.590000000004</v>
      </c>
      <c r="AB33" s="13">
        <f t="shared" ref="AB33:AC33" si="100">SUM(AB34,AB37)</f>
        <v>21035.690000000006</v>
      </c>
      <c r="AC33" s="13">
        <f t="shared" si="100"/>
        <v>22990.520000000008</v>
      </c>
      <c r="AD33" s="13">
        <f t="shared" ref="AD33" si="101">SUM(AD34,AD37)</f>
        <v>25065.03999999999</v>
      </c>
    </row>
    <row r="34" spans="1:30" ht="13.5">
      <c r="A34" s="22" t="s">
        <v>334</v>
      </c>
      <c r="B34" s="13">
        <f>SUM(B35:B36)</f>
        <v>246.81030208888842</v>
      </c>
      <c r="C34" s="13">
        <f t="shared" ref="C34:K34" si="102">SUM(C35:C36)</f>
        <v>108.06572777029407</v>
      </c>
      <c r="D34" s="13">
        <f t="shared" si="102"/>
        <v>219.32473238495334</v>
      </c>
      <c r="E34" s="13">
        <f t="shared" si="102"/>
        <v>1044.4183191818395</v>
      </c>
      <c r="F34" s="13">
        <f t="shared" si="102"/>
        <v>1013.6951089332894</v>
      </c>
      <c r="G34" s="13">
        <f t="shared" si="102"/>
        <v>1315.778709667235</v>
      </c>
      <c r="H34" s="13">
        <f t="shared" si="102"/>
        <v>1685.5875967012457</v>
      </c>
      <c r="I34" s="13">
        <f t="shared" si="102"/>
        <v>1722.2492939238382</v>
      </c>
      <c r="J34" s="13">
        <f t="shared" si="102"/>
        <v>2043.1360129983727</v>
      </c>
      <c r="K34" s="27">
        <f t="shared" si="102"/>
        <v>2876.9423052468896</v>
      </c>
      <c r="L34" s="27">
        <f t="shared" ref="L34:O34" si="103">SUM(L35:L36)</f>
        <v>3263.5915697933697</v>
      </c>
      <c r="M34" s="27">
        <f t="shared" si="103"/>
        <v>3044.2901176580708</v>
      </c>
      <c r="N34" s="27">
        <f t="shared" si="103"/>
        <v>3554.5740028135742</v>
      </c>
      <c r="O34" s="27">
        <f t="shared" si="103"/>
        <v>2281.7562913116572</v>
      </c>
      <c r="P34" s="27">
        <f t="shared" ref="P34:T34" si="104">SUM(P35:P36)</f>
        <v>1920.4628727354111</v>
      </c>
      <c r="Q34" s="27">
        <f t="shared" si="104"/>
        <v>3886.7310855129172</v>
      </c>
      <c r="R34" s="27">
        <f t="shared" si="104"/>
        <v>5127.9797556753756</v>
      </c>
      <c r="S34" s="27">
        <f t="shared" si="104"/>
        <v>6376.710506077251</v>
      </c>
      <c r="T34" s="27">
        <f t="shared" si="104"/>
        <v>6450.4409693208045</v>
      </c>
      <c r="U34" s="27">
        <f t="shared" ref="U34" si="105">SUM(U35:U36)</f>
        <v>6972.4977502227493</v>
      </c>
      <c r="V34" s="27">
        <f t="shared" ref="V34:W34" si="106">SUM(V35:V36)</f>
        <v>7779.6632952173341</v>
      </c>
      <c r="W34" s="27">
        <f t="shared" si="106"/>
        <v>8393.8610113639588</v>
      </c>
      <c r="X34" s="27">
        <f t="shared" ref="X34:Y34" si="107">SUM(X35:X36)</f>
        <v>11234.932648013842</v>
      </c>
      <c r="Y34" s="27">
        <f t="shared" si="107"/>
        <v>13373.935843229434</v>
      </c>
      <c r="Z34" s="140">
        <f t="shared" ref="Z34" si="108">SUM(Z35:Z36)</f>
        <v>16135.241999999991</v>
      </c>
      <c r="AA34" s="13">
        <f t="shared" ref="AA34" si="109">SUM(AA35:AA36)</f>
        <v>16846.114000000001</v>
      </c>
      <c r="AB34" s="13">
        <f t="shared" ref="AB34:AC34" si="110">SUM(AB35:AB36)</f>
        <v>18924.754000000008</v>
      </c>
      <c r="AC34" s="13">
        <f t="shared" si="110"/>
        <v>21176.643000000011</v>
      </c>
      <c r="AD34" s="13">
        <f t="shared" ref="AD34" si="111">SUM(AD35:AD36)</f>
        <v>23564.212000000094</v>
      </c>
    </row>
    <row r="35" spans="1:30" ht="13.5">
      <c r="A35" s="23" t="s">
        <v>325</v>
      </c>
      <c r="B35" s="13">
        <f>Data!C77</f>
        <v>-87.5</v>
      </c>
      <c r="C35" s="13">
        <f>Data!D77</f>
        <v>-186.90289999999993</v>
      </c>
      <c r="D35" s="13">
        <f>Data!E77</f>
        <v>-270.34077998400005</v>
      </c>
      <c r="E35" s="13">
        <f>Data!F77</f>
        <v>-196.61636917800001</v>
      </c>
      <c r="F35" s="13">
        <f>Data!G77</f>
        <v>-279.24506249819967</v>
      </c>
      <c r="G35" s="13">
        <f>Data!H77</f>
        <v>-79.919830339800342</v>
      </c>
      <c r="H35" s="13">
        <f>Data!I77</f>
        <v>17.79300000000012</v>
      </c>
      <c r="I35" s="13">
        <f>Data!J77</f>
        <v>49.017165719999866</v>
      </c>
      <c r="J35" s="13">
        <f>Data!K77</f>
        <v>110.69031760536245</v>
      </c>
      <c r="K35" s="27">
        <f>Data!L77</f>
        <v>715.56399999999985</v>
      </c>
      <c r="L35" s="27">
        <f>Data!M77</f>
        <v>477.40000000000055</v>
      </c>
      <c r="M35" s="27">
        <f>Data!N77</f>
        <v>626.44760599999972</v>
      </c>
      <c r="N35" s="27">
        <f>Data!O77</f>
        <v>708.43670703000043</v>
      </c>
      <c r="O35" s="27">
        <f>Data!P77</f>
        <v>435.85706712000047</v>
      </c>
      <c r="P35" s="27">
        <f>Data!Q77</f>
        <v>-142.88578839999991</v>
      </c>
      <c r="Q35" s="27">
        <f>Data!R77</f>
        <v>356.00050079919947</v>
      </c>
      <c r="R35" s="27">
        <f>Data!S77</f>
        <v>1257.3028421636</v>
      </c>
      <c r="S35" s="27">
        <f>Data!T77</f>
        <v>1473.4327361200003</v>
      </c>
      <c r="T35" s="27">
        <f>Data!U77</f>
        <v>943.26739716590691</v>
      </c>
      <c r="U35" s="27">
        <f>Data!V77</f>
        <v>723.70238082940068</v>
      </c>
      <c r="V35" s="27">
        <f>Data!W77</f>
        <v>1048.0708585511411</v>
      </c>
      <c r="W35" s="27">
        <f>Data!X77</f>
        <v>850.98024023000471</v>
      </c>
      <c r="X35" s="27">
        <f>Data!Y77</f>
        <v>1726.8361876899999</v>
      </c>
      <c r="Y35" s="27">
        <f>Data!Z77</f>
        <v>2329.3560386500012</v>
      </c>
      <c r="Z35" s="140">
        <f>Budget!Z32</f>
        <v>2273</v>
      </c>
      <c r="AA35" s="13">
        <f>Budget!AA32</f>
        <v>2176</v>
      </c>
      <c r="AB35" s="13">
        <f>Budget!AB32</f>
        <v>2351</v>
      </c>
      <c r="AC35" s="13">
        <f>Budget!AC32</f>
        <v>2442</v>
      </c>
      <c r="AD35" s="13">
        <f>Budget!AD32</f>
        <v>2605</v>
      </c>
    </row>
    <row r="36" spans="1:30" ht="13.5">
      <c r="A36" s="23" t="s">
        <v>326</v>
      </c>
      <c r="B36" s="13">
        <f>B32-B13</f>
        <v>334.31030208888842</v>
      </c>
      <c r="C36" s="13">
        <f t="shared" ref="C36:L36" si="112">C32-C13</f>
        <v>294.96862777029401</v>
      </c>
      <c r="D36" s="13">
        <f t="shared" si="112"/>
        <v>489.66551236895339</v>
      </c>
      <c r="E36" s="13">
        <f t="shared" si="112"/>
        <v>1241.0346883598395</v>
      </c>
      <c r="F36" s="13">
        <f t="shared" si="112"/>
        <v>1292.940171431489</v>
      </c>
      <c r="G36" s="13">
        <f t="shared" si="112"/>
        <v>1395.6985400070353</v>
      </c>
      <c r="H36" s="13">
        <f t="shared" si="112"/>
        <v>1667.7945967012456</v>
      </c>
      <c r="I36" s="13">
        <f t="shared" si="112"/>
        <v>1673.2321282038383</v>
      </c>
      <c r="J36" s="13">
        <f t="shared" si="112"/>
        <v>1932.4456953930103</v>
      </c>
      <c r="K36" s="27">
        <f t="shared" si="112"/>
        <v>2161.3783052468898</v>
      </c>
      <c r="L36" s="27">
        <f t="shared" si="112"/>
        <v>2786.1915697933691</v>
      </c>
      <c r="M36" s="27">
        <f t="shared" ref="M36:O36" si="113">M32-M13</f>
        <v>2417.8425116580711</v>
      </c>
      <c r="N36" s="27">
        <f t="shared" si="113"/>
        <v>2846.1372957835738</v>
      </c>
      <c r="O36" s="27">
        <f t="shared" si="113"/>
        <v>1845.8992241916567</v>
      </c>
      <c r="P36" s="27">
        <f t="shared" ref="P36:T36" si="114">P32-P13</f>
        <v>2063.348661135411</v>
      </c>
      <c r="Q36" s="27">
        <f t="shared" si="114"/>
        <v>3530.7305847137177</v>
      </c>
      <c r="R36" s="27">
        <f t="shared" si="114"/>
        <v>3870.6769135117756</v>
      </c>
      <c r="S36" s="27">
        <f t="shared" si="114"/>
        <v>4903.2777699572507</v>
      </c>
      <c r="T36" s="27">
        <f t="shared" si="114"/>
        <v>5507.1735721548976</v>
      </c>
      <c r="U36" s="27">
        <f t="shared" ref="U36" si="115">U32-U13</f>
        <v>6248.7953693933487</v>
      </c>
      <c r="V36" s="27">
        <f t="shared" ref="V36:W36" si="116">V32-V13</f>
        <v>6731.592436666193</v>
      </c>
      <c r="W36" s="27">
        <f t="shared" si="116"/>
        <v>7542.8807711339541</v>
      </c>
      <c r="X36" s="27">
        <f t="shared" ref="X36:Y36" si="117">X32-X13</f>
        <v>9508.0964603238426</v>
      </c>
      <c r="Y36" s="27">
        <f t="shared" si="117"/>
        <v>11044.579804579433</v>
      </c>
      <c r="Z36" s="140">
        <f t="shared" ref="Z36" si="118">Z32-Z13</f>
        <v>13862.241999999991</v>
      </c>
      <c r="AA36" s="13">
        <f t="shared" ref="AA36" si="119">AA32-AA13</f>
        <v>14670.114000000001</v>
      </c>
      <c r="AB36" s="13">
        <f t="shared" ref="AB36:AC36" si="120">AB32-AB13</f>
        <v>16573.754000000008</v>
      </c>
      <c r="AC36" s="13">
        <f t="shared" si="120"/>
        <v>18734.643000000011</v>
      </c>
      <c r="AD36" s="13">
        <f t="shared" ref="AD36" si="121">AD32-AD13</f>
        <v>20959.212000000094</v>
      </c>
    </row>
    <row r="37" spans="1:30" ht="13.5">
      <c r="A37" s="22" t="s">
        <v>335</v>
      </c>
      <c r="B37" s="13">
        <f>-Data!C121*Data!C239</f>
        <v>468.32203624444452</v>
      </c>
      <c r="C37" s="13">
        <f>-Data!D121*Data!D239</f>
        <v>718.98814666611941</v>
      </c>
      <c r="D37" s="13">
        <f>-Data!E121*Data!E239</f>
        <v>666.5211718087246</v>
      </c>
      <c r="E37" s="13">
        <f>-Data!F121*Data!F239</f>
        <v>403.22085990969538</v>
      </c>
      <c r="F37" s="13">
        <f>-Data!G121*Data!G239</f>
        <v>534.43684069928861</v>
      </c>
      <c r="G37" s="13">
        <f>-Data!H121*Data!H239</f>
        <v>349.17158844794324</v>
      </c>
      <c r="H37" s="13">
        <f>-Data!I121*Data!I239</f>
        <v>410.38581261914692</v>
      </c>
      <c r="I37" s="13">
        <f>-Data!J121*Data!J239</f>
        <v>481.4044625029901</v>
      </c>
      <c r="J37" s="13">
        <f>-Data!K121*Data!K239</f>
        <v>828.29901098041921</v>
      </c>
      <c r="K37" s="13">
        <f>-Data!L121*Data!L239</f>
        <v>683.22387575916059</v>
      </c>
      <c r="L37" s="13">
        <f>-Data!M121*Data!M239</f>
        <v>1287.9985949742909</v>
      </c>
      <c r="M37" s="27">
        <f>-Data!N121*Data!N239</f>
        <v>2090.1048381614087</v>
      </c>
      <c r="N37" s="27">
        <f>-Data!O121*Data!O239</f>
        <v>3358.260268177899</v>
      </c>
      <c r="O37" s="27">
        <f>-Data!P121*Data!P239</f>
        <v>4194.0359643370657</v>
      </c>
      <c r="P37" s="27">
        <f>-Data!Q121*Data!Q239</f>
        <v>1898.0176212149138</v>
      </c>
      <c r="Q37" s="27">
        <f>-Data!R121*Data!R239</f>
        <v>2131.1075269474441</v>
      </c>
      <c r="R37" s="27">
        <f>-Data!S121*Data!S239</f>
        <v>3109.0903164337451</v>
      </c>
      <c r="S37" s="27">
        <f>-Data!T121*Data!T239</f>
        <v>3114.8519479476422</v>
      </c>
      <c r="T37" s="27">
        <f>-Data!U121*Data!U239</f>
        <v>1593.906732793401</v>
      </c>
      <c r="U37" s="27">
        <f>-Data!V121*Data!V239</f>
        <v>3160.2784394969467</v>
      </c>
      <c r="V37" s="27">
        <f>-Data!W121*Data!W239</f>
        <v>4001.0083557025</v>
      </c>
      <c r="W37" s="27">
        <f>-Data!X121*Data!X239</f>
        <v>4471.6132772680094</v>
      </c>
      <c r="X37" s="27">
        <f>-Data!Y121*Data!Y239</f>
        <v>3343.8238907314353</v>
      </c>
      <c r="Y37" s="27">
        <f>-Data!Z121*Data!Z239</f>
        <v>3161.4949045009694</v>
      </c>
      <c r="Z37" s="140">
        <f>-BOP!Z11*Z55</f>
        <v>2020.4680000000055</v>
      </c>
      <c r="AA37" s="13">
        <f>-BOP!AA11*AA55</f>
        <v>2320.4760000000015</v>
      </c>
      <c r="AB37" s="13">
        <f>-BOP!AB11*AB55</f>
        <v>2110.9359999999988</v>
      </c>
      <c r="AC37" s="13">
        <f>-BOP!AC11*AC55</f>
        <v>1813.876999999997</v>
      </c>
      <c r="AD37" s="13">
        <f>-BOP!AD11*AD55</f>
        <v>1500.8279999998956</v>
      </c>
    </row>
    <row r="38" spans="1:30" ht="13.5">
      <c r="A38" s="22"/>
      <c r="B38" s="13"/>
      <c r="C38" s="13"/>
      <c r="D38" s="13"/>
      <c r="E38" s="13"/>
      <c r="F38" s="13"/>
      <c r="G38" s="13"/>
      <c r="H38" s="13"/>
      <c r="I38" s="13"/>
      <c r="J38" s="13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140"/>
      <c r="AA38" s="13"/>
      <c r="AB38" s="13"/>
      <c r="AC38" s="13"/>
      <c r="AD38" s="13"/>
    </row>
    <row r="39" spans="1:30" ht="13.5">
      <c r="A39" s="22"/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</row>
    <row r="40" spans="1:30" ht="13.5">
      <c r="A40" s="22"/>
      <c r="B40" s="13"/>
      <c r="C40" s="13"/>
      <c r="D40" s="13"/>
      <c r="E40" s="13"/>
      <c r="F40" s="13"/>
      <c r="G40" s="13"/>
      <c r="H40" s="13"/>
      <c r="I40" s="13"/>
      <c r="J40" s="13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13"/>
      <c r="AA40" s="13"/>
      <c r="AB40" s="13"/>
      <c r="AC40" s="13"/>
      <c r="AD40" s="13"/>
    </row>
    <row r="41" spans="1:30" ht="13.5">
      <c r="A41" s="24" t="s">
        <v>336</v>
      </c>
      <c r="B41" s="14"/>
      <c r="C41" s="14"/>
      <c r="D41" s="14"/>
      <c r="E41" s="14"/>
      <c r="F41" s="14"/>
      <c r="G41" s="14"/>
      <c r="H41" s="14"/>
      <c r="I41" s="14"/>
      <c r="J41" s="14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141"/>
      <c r="AA41" s="14"/>
      <c r="AB41" s="14"/>
      <c r="AC41" s="14"/>
      <c r="AD41" s="14"/>
    </row>
    <row r="42" spans="1:30" ht="13.5">
      <c r="A42" s="19" t="s">
        <v>337</v>
      </c>
      <c r="B42" s="16">
        <f>Data!C224</f>
        <v>2.6084407971864065E-2</v>
      </c>
      <c r="C42" s="16">
        <f>Data!D224</f>
        <v>0.10496298396815851</v>
      </c>
      <c r="D42" s="16">
        <f>Data!E224</f>
        <v>0.10519039598065394</v>
      </c>
      <c r="E42" s="16">
        <f>Data!F224</f>
        <v>3.1049044635232725E-2</v>
      </c>
      <c r="F42" s="16">
        <f>Data!G224</f>
        <v>2.8692566559259891E-2</v>
      </c>
      <c r="G42" s="16">
        <f>Data!H224</f>
        <v>1.8383411466728949E-2</v>
      </c>
      <c r="H42" s="16">
        <f>Data!I224</f>
        <v>4.8054517419090503E-2</v>
      </c>
      <c r="I42" s="16">
        <f>Data!J224</f>
        <v>5.4738393934931073E-2</v>
      </c>
      <c r="J42" s="16">
        <f>Data!K224</f>
        <v>0.11058101011804911</v>
      </c>
      <c r="K42" s="43">
        <f>Data!L224</f>
        <v>5.8573339249901712E-2</v>
      </c>
      <c r="L42" s="43">
        <f>Data!M224</f>
        <v>9.5996366233887409E-2</v>
      </c>
      <c r="M42" s="43">
        <f>Data!N224</f>
        <v>9.3834821334065843E-2</v>
      </c>
      <c r="N42" s="43">
        <f>Data!O224</f>
        <v>0.12579578861486684</v>
      </c>
      <c r="O42" s="43">
        <f>Data!P224</f>
        <v>2.6131987749369756E-2</v>
      </c>
      <c r="P42" s="43">
        <f>Data!Q224</f>
        <v>-3.7414096408482256E-2</v>
      </c>
      <c r="Q42" s="43">
        <f>Data!R224</f>
        <v>6.2011309605470188E-2</v>
      </c>
      <c r="R42" s="43">
        <f>Data!S224</f>
        <v>7.1854315089858734E-2</v>
      </c>
      <c r="S42" s="43">
        <f>Data!T224</f>
        <v>6.4005183016554223E-2</v>
      </c>
      <c r="T42" s="43">
        <f>Data!U224</f>
        <v>3.3199310024192075E-2</v>
      </c>
      <c r="U42" s="43">
        <f>Data!V224</f>
        <v>4.6233315255198359E-2</v>
      </c>
      <c r="V42" s="43">
        <f>Data!W224</f>
        <v>2.8803188148622594E-2</v>
      </c>
      <c r="W42" s="43">
        <f>Data!X224</f>
        <v>2.8489733760251434E-2</v>
      </c>
      <c r="X42" s="43">
        <f>Data!Y224</f>
        <v>4.8332305269000786E-2</v>
      </c>
      <c r="Y42" s="43">
        <f>Data!Z224</f>
        <v>4.7219132369685557E-2</v>
      </c>
      <c r="Z42" s="143">
        <f>Z73/Y73-1</f>
        <v>4.5003377936374989E-2</v>
      </c>
      <c r="AA42" s="16">
        <f t="shared" ref="AA42:AD42" si="122">AA73/Z73-1</f>
        <v>5.0000160631773927E-2</v>
      </c>
      <c r="AB42" s="16">
        <f t="shared" si="122"/>
        <v>5.4999394080040176E-2</v>
      </c>
      <c r="AC42" s="16">
        <f t="shared" si="122"/>
        <v>5.5000306599584325E-2</v>
      </c>
      <c r="AD42" s="16">
        <f t="shared" si="122"/>
        <v>5.5000000293268236E-2</v>
      </c>
    </row>
    <row r="43" spans="1:30" ht="13.5">
      <c r="A43" s="67" t="s">
        <v>269</v>
      </c>
      <c r="B43" s="14"/>
      <c r="C43" s="14"/>
      <c r="D43" s="14"/>
      <c r="E43" s="14"/>
      <c r="F43" s="14"/>
      <c r="G43" s="14"/>
      <c r="H43" s="14"/>
      <c r="I43" s="14"/>
      <c r="J43" s="14"/>
      <c r="K43" s="28"/>
      <c r="L43" s="28"/>
      <c r="M43" s="28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143"/>
      <c r="AA43" s="16"/>
      <c r="AB43" s="16"/>
      <c r="AC43" s="16"/>
      <c r="AD43" s="16"/>
    </row>
    <row r="44" spans="1:30" ht="13.5">
      <c r="A44" s="68" t="s">
        <v>270</v>
      </c>
      <c r="B44" s="13">
        <f>Data!C256</f>
        <v>534.17477805112844</v>
      </c>
      <c r="C44" s="13">
        <f>Data!D256</f>
        <v>861.25001641862752</v>
      </c>
      <c r="D44" s="13">
        <f>Data!E256</f>
        <v>1047.1306594210837</v>
      </c>
      <c r="E44" s="13">
        <f>Data!F256</f>
        <v>1183.4515575250937</v>
      </c>
      <c r="F44" s="13">
        <f>Data!G256</f>
        <v>1363.5878808384273</v>
      </c>
      <c r="G44" s="13">
        <f>Data!H256</f>
        <v>1482.1836409815783</v>
      </c>
      <c r="H44" s="13">
        <f>Data!I256</f>
        <v>1662.5258642050596</v>
      </c>
      <c r="I44" s="13">
        <f>Data!J256</f>
        <v>1874.0728379982495</v>
      </c>
      <c r="J44" s="13">
        <f>Data!K256</f>
        <v>2167.1722962682652</v>
      </c>
      <c r="K44" s="27">
        <f>Data!L256</f>
        <v>2501.5141876327871</v>
      </c>
      <c r="L44" s="27">
        <f>Data!M256</f>
        <v>2977.8440078352492</v>
      </c>
      <c r="M44" s="27">
        <f>Data!N256</f>
        <v>3553.7839773369069</v>
      </c>
      <c r="N44" s="27">
        <f>Data!O256</f>
        <v>4402.3537354946084</v>
      </c>
      <c r="O44" s="27">
        <f>Data!P256</f>
        <v>4956.5044987946694</v>
      </c>
      <c r="P44" s="27">
        <f>Data!Q256</f>
        <v>4715.2540387280087</v>
      </c>
      <c r="Q44" s="27">
        <f>Data!R256</f>
        <v>5477.9601337953654</v>
      </c>
      <c r="R44" s="27">
        <f>Data!S256</f>
        <v>6480.5995418973498</v>
      </c>
      <c r="S44" s="27">
        <f>Data!T256</f>
        <v>7017.4768608416971</v>
      </c>
      <c r="T44" s="27">
        <f>Data!U256</f>
        <v>7221.5587459220251</v>
      </c>
      <c r="U44" s="27">
        <f>Data!V256</f>
        <v>7837.3865401637231</v>
      </c>
      <c r="V44" s="27">
        <f>Data!W256</f>
        <v>8524.3497756051311</v>
      </c>
      <c r="W44" s="27">
        <f>Data!X256</f>
        <v>9129.0158411322955</v>
      </c>
      <c r="X44" s="27">
        <f>Data!Y256</f>
        <v>10151.980260371385</v>
      </c>
      <c r="Y44" s="27">
        <f>Data!Z256</f>
        <v>11013.904045228708</v>
      </c>
      <c r="Z44" s="140">
        <f t="shared" ref="Z44:AD44" si="123">Y44/Y23*Z23</f>
        <v>12027.460853710849</v>
      </c>
      <c r="AA44" s="13">
        <f t="shared" si="123"/>
        <v>13007.700557700553</v>
      </c>
      <c r="AB44" s="13">
        <f t="shared" si="123"/>
        <v>14134.811776061773</v>
      </c>
      <c r="AC44" s="13">
        <f t="shared" si="123"/>
        <v>15359.596471471468</v>
      </c>
      <c r="AD44" s="13">
        <f t="shared" si="123"/>
        <v>16690.505684255702</v>
      </c>
    </row>
    <row r="45" spans="1:30" ht="13.5">
      <c r="A45" s="68" t="s">
        <v>271</v>
      </c>
      <c r="B45" s="13">
        <f>Data!C257</f>
        <v>414.55852256950425</v>
      </c>
      <c r="C45" s="13">
        <f>Data!D257</f>
        <v>682.27184003626542</v>
      </c>
      <c r="D45" s="13">
        <f>Data!E257</f>
        <v>807.08256941058687</v>
      </c>
      <c r="E45" s="13">
        <f>Data!F257</f>
        <v>849.95546347201025</v>
      </c>
      <c r="F45" s="13">
        <f>Data!G257</f>
        <v>676.91449152711084</v>
      </c>
      <c r="G45" s="13">
        <f>Data!H257</f>
        <v>750.29587059848939</v>
      </c>
      <c r="H45" s="13">
        <f>Data!I257</f>
        <v>802.37529525809521</v>
      </c>
      <c r="I45" s="13">
        <f>Data!J257</f>
        <v>854.0395486320557</v>
      </c>
      <c r="J45" s="13">
        <f>Data!K257</f>
        <v>1009.8904203617442</v>
      </c>
      <c r="K45" s="27">
        <f>Data!L257</f>
        <v>1304.8827437710895</v>
      </c>
      <c r="L45" s="27">
        <f>Data!M257</f>
        <v>1642.8011232379117</v>
      </c>
      <c r="M45" s="27">
        <f>Data!N257</f>
        <v>2000.2650114123214</v>
      </c>
      <c r="N45" s="27">
        <f>Data!O257</f>
        <v>2635.1043801678666</v>
      </c>
      <c r="O45" s="27">
        <f>Data!P257</f>
        <v>3326.1562880015658</v>
      </c>
      <c r="P45" s="27">
        <f>Data!Q257</f>
        <v>2822.7246608717055</v>
      </c>
      <c r="Q45" s="27">
        <f>Data!R257</f>
        <v>3073.0004861816519</v>
      </c>
      <c r="R45" s="27">
        <f>Data!S257</f>
        <v>3843.6739094105405</v>
      </c>
      <c r="S45" s="27">
        <f>Data!T257</f>
        <v>4249.7664992527007</v>
      </c>
      <c r="T45" s="27">
        <f>Data!U257</f>
        <v>4341.39728504492</v>
      </c>
      <c r="U45" s="27">
        <f>Data!V257</f>
        <v>4438.2906435584673</v>
      </c>
      <c r="V45" s="27">
        <f>Data!W257</f>
        <v>3754.9242309378928</v>
      </c>
      <c r="W45" s="27">
        <f>Data!X257</f>
        <v>3857.2500365143824</v>
      </c>
      <c r="X45" s="27">
        <f>Data!Y257</f>
        <v>4046.8138547362314</v>
      </c>
      <c r="Y45" s="27">
        <f>Data!Z257</f>
        <v>4345.5196328520333</v>
      </c>
      <c r="Z45" s="140">
        <f t="shared" ref="Z45" si="124">Z44/Z55</f>
        <v>4265.0570403229967</v>
      </c>
      <c r="AA45" s="13">
        <f t="shared" ref="AA45" si="125">AA44/AA55</f>
        <v>4409.3900195595088</v>
      </c>
      <c r="AB45" s="13">
        <f t="shared" ref="AB45:AC45" si="126">AB44/AB55</f>
        <v>4791.4616190039906</v>
      </c>
      <c r="AC45" s="13">
        <f t="shared" si="126"/>
        <v>5206.6428716852433</v>
      </c>
      <c r="AD45" s="13">
        <f t="shared" ref="AD45" si="127">AD44/AD55</f>
        <v>5657.798537035831</v>
      </c>
    </row>
    <row r="46" spans="1:30" ht="13.5">
      <c r="A46" s="19" t="s">
        <v>338</v>
      </c>
      <c r="B46" s="16">
        <f>Data!C222</f>
        <v>0.51722250253168534</v>
      </c>
      <c r="C46" s="16">
        <f>Data!D222</f>
        <v>0.72518861888803798</v>
      </c>
      <c r="D46" s="16">
        <f>Data!E222</f>
        <v>0.7726012987678984</v>
      </c>
      <c r="E46" s="16">
        <f>Data!F222</f>
        <v>0.82619070463627775</v>
      </c>
      <c r="F46" s="16">
        <f>Data!G222</f>
        <v>0.90655106972687927</v>
      </c>
      <c r="G46" s="16">
        <f>Data!H222</f>
        <v>0.94897435506848948</v>
      </c>
      <c r="H46" s="16">
        <f>Data!I222</f>
        <v>1</v>
      </c>
      <c r="I46" s="16">
        <f>Data!J222</f>
        <v>1.059196597309207</v>
      </c>
      <c r="J46" s="16">
        <f>Data!K222</f>
        <v>1.0954694886919842</v>
      </c>
      <c r="K46" s="43">
        <f>Data!L222</f>
        <v>1.1871330238462277</v>
      </c>
      <c r="L46" s="43">
        <f>Data!M222</f>
        <v>1.2812391663917897</v>
      </c>
      <c r="M46" s="43">
        <f>Data!N222</f>
        <v>1.3899482933842806</v>
      </c>
      <c r="N46" s="43">
        <f>Data!O222</f>
        <v>1.5214842201295626</v>
      </c>
      <c r="O46" s="43">
        <f>Data!P222</f>
        <v>1.664314701833266</v>
      </c>
      <c r="P46" s="43">
        <f>Data!Q222</f>
        <v>1.6303027493278084</v>
      </c>
      <c r="Q46" s="43">
        <f>Data!R222</f>
        <v>1.7704547039971288</v>
      </c>
      <c r="R46" s="43">
        <f>Data!S222</f>
        <v>1.9384810769301313</v>
      </c>
      <c r="S46" s="43">
        <f>Data!T222</f>
        <v>1.9583249724262035</v>
      </c>
      <c r="T46" s="43">
        <f>Data!U222</f>
        <v>1.9446592252500616</v>
      </c>
      <c r="U46" s="43">
        <f>Data!V222</f>
        <v>2.0181767537665065</v>
      </c>
      <c r="V46" s="43">
        <f>Data!W222</f>
        <v>2.1369820999514277</v>
      </c>
      <c r="W46" s="43">
        <f>Data!X222</f>
        <v>2.2265036051332525</v>
      </c>
      <c r="X46" s="43">
        <f>Data!Y222</f>
        <v>2.3621600171531969</v>
      </c>
      <c r="Y46" s="43">
        <f>Data!Z222</f>
        <v>2.4482074478728708</v>
      </c>
      <c r="Z46" s="143">
        <f>End!AB82</f>
        <v>2.5583689999999999</v>
      </c>
      <c r="AA46" s="16">
        <f>End!AC82</f>
        <v>2.6351200000000001</v>
      </c>
      <c r="AB46" s="16">
        <f>End!AD82</f>
        <v>2.7141739999999999</v>
      </c>
      <c r="AC46" s="16">
        <f>End!AE82</f>
        <v>2.7955990000000002</v>
      </c>
      <c r="AD46" s="16">
        <f>End!AF82</f>
        <v>2.879467</v>
      </c>
    </row>
    <row r="47" spans="1:30" ht="13.5">
      <c r="A47" s="20" t="s">
        <v>339</v>
      </c>
      <c r="B47" s="16">
        <f>Data!C223</f>
        <v>1.6223308118862589</v>
      </c>
      <c r="C47" s="16">
        <f t="shared" ref="C47:Y47" si="128">C46/B46-1</f>
        <v>0.402082498998799</v>
      </c>
      <c r="D47" s="16">
        <f t="shared" si="128"/>
        <v>6.5379790367587676E-2</v>
      </c>
      <c r="E47" s="16">
        <f t="shared" si="128"/>
        <v>6.9362303627809929E-2</v>
      </c>
      <c r="F47" s="16">
        <f t="shared" si="128"/>
        <v>9.7266121053709131E-2</v>
      </c>
      <c r="G47" s="16">
        <f t="shared" si="128"/>
        <v>4.6796354621688518E-2</v>
      </c>
      <c r="H47" s="16">
        <f t="shared" si="128"/>
        <v>5.3769255890827372E-2</v>
      </c>
      <c r="I47" s="16">
        <f t="shared" si="128"/>
        <v>5.9196597309207011E-2</v>
      </c>
      <c r="J47" s="16">
        <f t="shared" si="128"/>
        <v>3.4245664567772671E-2</v>
      </c>
      <c r="K47" s="43">
        <f t="shared" si="128"/>
        <v>8.3675114734315326E-2</v>
      </c>
      <c r="L47" s="43">
        <f t="shared" si="128"/>
        <v>7.9271775492071539E-2</v>
      </c>
      <c r="M47" s="43">
        <f t="shared" si="128"/>
        <v>8.4846865319170961E-2</v>
      </c>
      <c r="N47" s="43">
        <f t="shared" si="128"/>
        <v>9.4633683404880653E-2</v>
      </c>
      <c r="O47" s="43">
        <f t="shared" si="128"/>
        <v>9.3875756195184623E-2</v>
      </c>
      <c r="P47" s="43">
        <f t="shared" si="128"/>
        <v>-2.0436010369909607E-2</v>
      </c>
      <c r="Q47" s="43">
        <f t="shared" si="128"/>
        <v>8.5966827159622117E-2</v>
      </c>
      <c r="R47" s="43">
        <f t="shared" si="128"/>
        <v>9.4905773388978432E-2</v>
      </c>
      <c r="S47" s="43">
        <f t="shared" si="128"/>
        <v>1.0236827035473572E-2</v>
      </c>
      <c r="T47" s="43">
        <f t="shared" si="128"/>
        <v>-6.978283670258878E-3</v>
      </c>
      <c r="U47" s="43">
        <f t="shared" si="128"/>
        <v>3.7804838792252271E-2</v>
      </c>
      <c r="V47" s="43">
        <f t="shared" si="128"/>
        <v>5.8867661597625576E-2</v>
      </c>
      <c r="W47" s="43">
        <f t="shared" si="128"/>
        <v>4.1891555939499669E-2</v>
      </c>
      <c r="X47" s="43">
        <f t="shared" si="128"/>
        <v>6.0928000164556462E-2</v>
      </c>
      <c r="Y47" s="43">
        <f t="shared" si="128"/>
        <v>3.642743509958124E-2</v>
      </c>
      <c r="Z47" s="143">
        <f t="shared" ref="Z47:AD47" si="129">Z46/Y46-1</f>
        <v>4.4996820928244086E-2</v>
      </c>
      <c r="AA47" s="16">
        <f t="shared" si="129"/>
        <v>2.999997263881804E-2</v>
      </c>
      <c r="AB47" s="16">
        <f t="shared" si="129"/>
        <v>3.0000151795743557E-2</v>
      </c>
      <c r="AC47" s="16">
        <f t="shared" si="129"/>
        <v>2.9999918944032533E-2</v>
      </c>
      <c r="AD47" s="16">
        <f t="shared" si="129"/>
        <v>3.000001073115266E-2</v>
      </c>
    </row>
    <row r="48" spans="1:30" ht="13.5">
      <c r="A48" s="67" t="s">
        <v>340</v>
      </c>
      <c r="B48" s="16">
        <f>Data!C218</f>
        <v>0.49846701668159088</v>
      </c>
      <c r="C48" s="16">
        <f>Data!D218</f>
        <v>0.69481563949537428</v>
      </c>
      <c r="D48" s="16">
        <f>Data!E218</f>
        <v>0.74406762554150574</v>
      </c>
      <c r="E48" s="16">
        <f>Data!F218</f>
        <v>0.77056558791764085</v>
      </c>
      <c r="F48" s="16">
        <f>Data!G218</f>
        <v>0.91814239944579679</v>
      </c>
      <c r="G48" s="16">
        <f>Data!H218</f>
        <v>0.95522221415001585</v>
      </c>
      <c r="H48" s="16">
        <f>Data!I218</f>
        <v>1</v>
      </c>
      <c r="I48" s="16">
        <f>Data!J218</f>
        <v>1.0557938329472449</v>
      </c>
      <c r="J48" s="16">
        <f>Data!K218</f>
        <v>1.1063167852455784</v>
      </c>
      <c r="K48" s="43">
        <f>Data!L218</f>
        <v>1.1688934297641524</v>
      </c>
      <c r="L48" s="43">
        <f>Data!M218</f>
        <v>1.2652928225948961</v>
      </c>
      <c r="M48" s="43">
        <f>Data!N218</f>
        <v>1.3812057356672653</v>
      </c>
      <c r="N48" s="43">
        <f>Data!O218</f>
        <v>1.5088970917477156</v>
      </c>
      <c r="O48" s="43">
        <f>Data!P218</f>
        <v>1.6597791015477183</v>
      </c>
      <c r="P48" s="43">
        <f>Data!Q218</f>
        <v>1.6884520821303322</v>
      </c>
      <c r="Q48" s="43">
        <f>Data!R218</f>
        <v>1.8085178008801335</v>
      </c>
      <c r="R48" s="43">
        <f>Data!S218</f>
        <v>1.96303813859471</v>
      </c>
      <c r="S48" s="43">
        <f>Data!T218</f>
        <v>1.9445010050962694</v>
      </c>
      <c r="T48" s="43">
        <f>Data!U218</f>
        <v>1.9345204079108966</v>
      </c>
      <c r="U48" s="43">
        <f>Data!V218</f>
        <v>1.9939127825345753</v>
      </c>
      <c r="V48" s="43">
        <f>Data!W218</f>
        <v>2.073762483127759</v>
      </c>
      <c r="W48" s="43">
        <f>Data!X218</f>
        <v>2.1180139544093008</v>
      </c>
      <c r="X48" s="43">
        <f>Data!Y218</f>
        <v>2.2458426415181805</v>
      </c>
      <c r="Y48" s="43">
        <f>Data!Z218</f>
        <v>2.3045769224847183</v>
      </c>
      <c r="Z48" s="143">
        <f>End!AB12</f>
        <v>2.3967839999999998</v>
      </c>
      <c r="AA48" s="16">
        <f>End!AC12</f>
        <v>2.4686880000000002</v>
      </c>
      <c r="AB48" s="16">
        <f>End!AD12</f>
        <v>2.542748</v>
      </c>
      <c r="AC48" s="16">
        <f>End!AE12</f>
        <v>2.6190310000000001</v>
      </c>
      <c r="AD48" s="16">
        <f>End!AF12</f>
        <v>2.6976019999999998</v>
      </c>
    </row>
    <row r="49" spans="1:30" ht="13.5">
      <c r="A49" s="20" t="s">
        <v>339</v>
      </c>
      <c r="B49" s="16">
        <f>Data!C219</f>
        <v>1.6271722102143706</v>
      </c>
      <c r="C49" s="16">
        <f t="shared" ref="C49:Y49" si="130">C48/B48-1</f>
        <v>0.39390494504715923</v>
      </c>
      <c r="D49" s="16">
        <f t="shared" si="130"/>
        <v>7.0884970410139081E-2</v>
      </c>
      <c r="E49" s="16">
        <f t="shared" si="130"/>
        <v>3.5612303863981287E-2</v>
      </c>
      <c r="F49" s="16">
        <f t="shared" si="130"/>
        <v>0.19151752147012457</v>
      </c>
      <c r="G49" s="16">
        <f t="shared" si="130"/>
        <v>4.0385690418611508E-2</v>
      </c>
      <c r="H49" s="16">
        <f t="shared" si="130"/>
        <v>4.6876826341218036E-2</v>
      </c>
      <c r="I49" s="16">
        <f t="shared" si="130"/>
        <v>5.5793832947244937E-2</v>
      </c>
      <c r="J49" s="16">
        <f t="shared" si="130"/>
        <v>4.7853047367494961E-2</v>
      </c>
      <c r="K49" s="43">
        <f t="shared" si="130"/>
        <v>5.6563043563226278E-2</v>
      </c>
      <c r="L49" s="43">
        <f t="shared" si="130"/>
        <v>8.247064306811458E-2</v>
      </c>
      <c r="M49" s="43">
        <f t="shared" si="130"/>
        <v>9.1609555513523011E-2</v>
      </c>
      <c r="N49" s="43">
        <f t="shared" si="130"/>
        <v>9.2449193326555434E-2</v>
      </c>
      <c r="O49" s="43">
        <f t="shared" si="130"/>
        <v>9.9994897349321654E-2</v>
      </c>
      <c r="P49" s="43">
        <f t="shared" si="130"/>
        <v>1.7275178700512983E-2</v>
      </c>
      <c r="Q49" s="43">
        <f t="shared" si="130"/>
        <v>7.1109935556070702E-2</v>
      </c>
      <c r="R49" s="43">
        <f t="shared" si="130"/>
        <v>8.5440318939286941E-2</v>
      </c>
      <c r="S49" s="43">
        <f t="shared" si="130"/>
        <v>-9.4430837251643363E-3</v>
      </c>
      <c r="T49" s="43">
        <f t="shared" si="130"/>
        <v>-5.1327292499283583E-3</v>
      </c>
      <c r="U49" s="43">
        <f t="shared" si="130"/>
        <v>3.0701343020628435E-2</v>
      </c>
      <c r="V49" s="43">
        <f t="shared" si="130"/>
        <v>4.0046736894721269E-2</v>
      </c>
      <c r="W49" s="43">
        <f t="shared" si="130"/>
        <v>2.1338736543637049E-2</v>
      </c>
      <c r="X49" s="43">
        <f t="shared" si="130"/>
        <v>6.035309014030088E-2</v>
      </c>
      <c r="Y49" s="43">
        <f t="shared" si="130"/>
        <v>2.6152447139766499E-2</v>
      </c>
      <c r="Z49" s="143">
        <f t="shared" ref="Z49:AD49" si="131">Z48/Y48-1</f>
        <v>4.0010414326229871E-2</v>
      </c>
      <c r="AA49" s="16">
        <f t="shared" si="131"/>
        <v>3.00002002683597E-2</v>
      </c>
      <c r="AB49" s="16">
        <f t="shared" si="131"/>
        <v>2.999974075298284E-2</v>
      </c>
      <c r="AC49" s="16">
        <f t="shared" si="131"/>
        <v>3.0000220234171815E-2</v>
      </c>
      <c r="AD49" s="16">
        <f t="shared" si="131"/>
        <v>3.0000026727442286E-2</v>
      </c>
    </row>
    <row r="50" spans="1:30" ht="27">
      <c r="A50" s="89" t="s">
        <v>273</v>
      </c>
      <c r="B50" s="16">
        <f>Data!C220</f>
        <v>0.63065476663419462</v>
      </c>
      <c r="C50" s="16">
        <f>Data!D220</f>
        <v>0.71748178874395763</v>
      </c>
      <c r="D50" s="16">
        <f>Data!E220</f>
        <v>0.7695596769228209</v>
      </c>
      <c r="E50" s="16">
        <f>Data!F220</f>
        <v>0.85162849160506116</v>
      </c>
      <c r="F50" s="16">
        <f>Data!G220</f>
        <v>0.94436218142303108</v>
      </c>
      <c r="G50" s="16">
        <f>Data!H220</f>
        <v>0.98816770357841921</v>
      </c>
      <c r="H50" s="16">
        <f>Data!I220</f>
        <v>1.0217933519558895</v>
      </c>
      <c r="I50" s="16">
        <f>Data!J220</f>
        <v>1.0772033960247416</v>
      </c>
      <c r="J50" s="16">
        <f>Data!K220</f>
        <v>1.1520978506421355</v>
      </c>
      <c r="K50" s="43">
        <f>Data!L220</f>
        <v>1.2383107308695471</v>
      </c>
      <c r="L50" s="43">
        <f>Data!M220</f>
        <v>1.3148257327150676</v>
      </c>
      <c r="M50" s="43">
        <f>Data!N220</f>
        <v>1.430241507833963</v>
      </c>
      <c r="N50" s="43">
        <f>Data!O220</f>
        <v>1.5872066663759794</v>
      </c>
      <c r="O50" s="43">
        <f>Data!P220</f>
        <v>1.6752608716139197</v>
      </c>
      <c r="P50" s="43">
        <f>Data!Q220</f>
        <v>1.7252880761280489</v>
      </c>
      <c r="Q50" s="43">
        <f>Data!R220</f>
        <v>1.91923022501352</v>
      </c>
      <c r="R50" s="43">
        <f>Data!S220</f>
        <v>1.9584190018051275</v>
      </c>
      <c r="S50" s="43">
        <f>Data!T220</f>
        <v>1.9315073602621871</v>
      </c>
      <c r="T50" s="43">
        <f>Data!U220</f>
        <v>1.9773297517116246</v>
      </c>
      <c r="U50" s="43">
        <f>Data!V220</f>
        <v>2.0159199120368556</v>
      </c>
      <c r="V50" s="43">
        <f>Data!W220</f>
        <v>2.1142855842713844</v>
      </c>
      <c r="W50" s="43">
        <f>Data!X220</f>
        <v>2.1530190089568855</v>
      </c>
      <c r="X50" s="43">
        <f>Data!Y220</f>
        <v>2.2976232921756856</v>
      </c>
      <c r="Y50" s="43">
        <f>Data!Z220</f>
        <v>2.3324337933625161</v>
      </c>
      <c r="Z50" s="143">
        <f>End!AB13</f>
        <v>2.4373580000000001</v>
      </c>
      <c r="AA50" s="16">
        <f>End!AC13</f>
        <v>2.5104790000000001</v>
      </c>
      <c r="AB50" s="16">
        <f>End!AD13</f>
        <v>2.5857929999999998</v>
      </c>
      <c r="AC50" s="16">
        <f>End!AE13</f>
        <v>2.663367</v>
      </c>
      <c r="AD50" s="16">
        <f>End!AF13</f>
        <v>2.743268</v>
      </c>
    </row>
    <row r="51" spans="1:30" ht="13.5">
      <c r="A51" s="20" t="s">
        <v>339</v>
      </c>
      <c r="B51" s="16">
        <f>Data!C221</f>
        <v>0.57384830797340847</v>
      </c>
      <c r="C51" s="16">
        <f t="shared" ref="C51:Y51" si="132">C50/B50-1</f>
        <v>0.13767758003821795</v>
      </c>
      <c r="D51" s="16">
        <f t="shared" si="132"/>
        <v>7.2584264849470559E-2</v>
      </c>
      <c r="E51" s="16">
        <f t="shared" si="132"/>
        <v>0.10664386030515849</v>
      </c>
      <c r="F51" s="16">
        <f t="shared" si="132"/>
        <v>0.10888983956278286</v>
      </c>
      <c r="G51" s="16">
        <f t="shared" si="132"/>
        <v>4.6386357921892829E-2</v>
      </c>
      <c r="H51" s="16">
        <f t="shared" si="132"/>
        <v>3.4028281085996648E-2</v>
      </c>
      <c r="I51" s="16">
        <f t="shared" si="132"/>
        <v>5.4228229184294152E-2</v>
      </c>
      <c r="J51" s="16">
        <f t="shared" si="132"/>
        <v>6.9526753158949184E-2</v>
      </c>
      <c r="K51" s="43">
        <f t="shared" si="132"/>
        <v>7.4831213494027216E-2</v>
      </c>
      <c r="L51" s="43">
        <f t="shared" si="132"/>
        <v>6.1789823780168174E-2</v>
      </c>
      <c r="M51" s="43">
        <f t="shared" si="132"/>
        <v>8.7780283156282612E-2</v>
      </c>
      <c r="N51" s="43">
        <f t="shared" si="132"/>
        <v>0.10974731028449392</v>
      </c>
      <c r="O51" s="43">
        <f t="shared" si="132"/>
        <v>5.5477466862580593E-2</v>
      </c>
      <c r="P51" s="43">
        <f t="shared" si="132"/>
        <v>2.9862336882454432E-2</v>
      </c>
      <c r="Q51" s="43">
        <f t="shared" si="132"/>
        <v>0.11241145845088241</v>
      </c>
      <c r="R51" s="43">
        <f t="shared" si="132"/>
        <v>2.0419007725522631E-2</v>
      </c>
      <c r="S51" s="43">
        <f t="shared" si="132"/>
        <v>-1.3741513699640051E-2</v>
      </c>
      <c r="T51" s="43">
        <f t="shared" si="132"/>
        <v>2.3723643198138022E-2</v>
      </c>
      <c r="U51" s="43">
        <f t="shared" si="132"/>
        <v>1.9516299844184459E-2</v>
      </c>
      <c r="V51" s="43">
        <f t="shared" si="132"/>
        <v>4.8794434564189304E-2</v>
      </c>
      <c r="W51" s="43">
        <f t="shared" si="132"/>
        <v>1.831986415347453E-2</v>
      </c>
      <c r="X51" s="43">
        <f t="shared" si="132"/>
        <v>6.7163495824804409E-2</v>
      </c>
      <c r="Y51" s="43">
        <f t="shared" si="132"/>
        <v>1.5150656465476198E-2</v>
      </c>
      <c r="Z51" s="143">
        <f t="shared" ref="Z51:AD51" si="133">Z50/Y50-1</f>
        <v>4.4984859564318747E-2</v>
      </c>
      <c r="AA51" s="16">
        <f t="shared" si="133"/>
        <v>3.0000106672881E-2</v>
      </c>
      <c r="AB51" s="16">
        <f t="shared" si="133"/>
        <v>2.9999852617767164E-2</v>
      </c>
      <c r="AC51" s="16">
        <f t="shared" si="133"/>
        <v>3.0000081212997465E-2</v>
      </c>
      <c r="AD51" s="16">
        <f t="shared" si="133"/>
        <v>2.9999996245354099E-2</v>
      </c>
    </row>
    <row r="52" spans="1:30" ht="27">
      <c r="A52" s="25" t="s">
        <v>341</v>
      </c>
      <c r="B52" s="16">
        <f>Data!C242</f>
        <v>0.88575000000000004</v>
      </c>
      <c r="C52" s="16">
        <f>Data!D242</f>
        <v>0.76</v>
      </c>
      <c r="D52" s="16">
        <f>Data!E242</f>
        <v>0.45</v>
      </c>
      <c r="E52" s="16">
        <f>Data!F242</f>
        <v>0.38</v>
      </c>
      <c r="F52" s="16">
        <f>Data!G242</f>
        <v>0.33</v>
      </c>
      <c r="G52" s="16">
        <f>Data!H242</f>
        <v>0.27</v>
      </c>
      <c r="H52" s="16">
        <f>Data!I242</f>
        <v>0.21</v>
      </c>
      <c r="I52" s="16">
        <f>Data!J242</f>
        <v>0.27279999999999999</v>
      </c>
      <c r="J52" s="16">
        <f>Data!K242</f>
        <v>0.2606666666666666</v>
      </c>
      <c r="K52" s="43">
        <f>Data!L242</f>
        <v>0.24608333333333335</v>
      </c>
      <c r="L52" s="43">
        <f>Data!M242</f>
        <v>0.20683333333333334</v>
      </c>
      <c r="M52" s="43">
        <f>Data!N242</f>
        <v>0.19775000000000001</v>
      </c>
      <c r="N52" s="43">
        <f>Data!O242</f>
        <v>0.2106936608357069</v>
      </c>
      <c r="O52" s="43">
        <f>Data!P242</f>
        <v>0.2299588877251961</v>
      </c>
      <c r="P52" s="43">
        <f>Data!Q242</f>
        <v>0.24238526381548567</v>
      </c>
      <c r="Q52" s="43">
        <f>Data!R242</f>
        <v>0.22522227073308318</v>
      </c>
      <c r="R52" s="43">
        <f>Data!S242</f>
        <v>0.22174694098509309</v>
      </c>
      <c r="S52" s="43">
        <f>Data!T242</f>
        <v>0.22040915345833156</v>
      </c>
      <c r="T52" s="43">
        <f>Data!U242</f>
        <v>0.20702602213554552</v>
      </c>
      <c r="U52" s="43">
        <f>Data!V242</f>
        <v>0.19681553151978456</v>
      </c>
      <c r="V52" s="43">
        <f>Data!W242</f>
        <v>0.19129469041660571</v>
      </c>
      <c r="W52" s="43">
        <f>Data!X242</f>
        <v>0.19576633333333335</v>
      </c>
      <c r="X52" s="43">
        <f>Data!Y242</f>
        <v>0.16733333333333333</v>
      </c>
      <c r="Y52" s="43">
        <f>Data!Z242</f>
        <v>0.15966666666666668</v>
      </c>
      <c r="Z52" s="143">
        <f>End!AB132</f>
        <v>0.1497</v>
      </c>
      <c r="AA52" s="16">
        <f>End!AC132</f>
        <v>0.13969999999999999</v>
      </c>
      <c r="AB52" s="16">
        <f>End!AD132</f>
        <v>0.12970000000000001</v>
      </c>
      <c r="AC52" s="16">
        <f>End!AE132</f>
        <v>0.1197</v>
      </c>
      <c r="AD52" s="16">
        <f>End!AF132</f>
        <v>0.10970000000000001</v>
      </c>
    </row>
    <row r="53" spans="1:30" ht="27">
      <c r="A53" s="25" t="s">
        <v>342</v>
      </c>
      <c r="B53" s="16">
        <f>Data!C241</f>
        <v>0.25024999999999997</v>
      </c>
      <c r="C53" s="16">
        <f>Data!D241</f>
        <v>0.14150000000000001</v>
      </c>
      <c r="D53" s="16">
        <f>Data!E241</f>
        <v>0.11199999999999999</v>
      </c>
      <c r="E53" s="16">
        <f>Data!F241</f>
        <v>0.18425</v>
      </c>
      <c r="F53" s="16">
        <f>Data!G241</f>
        <v>0.12675</v>
      </c>
      <c r="G53" s="16">
        <f>Data!H241</f>
        <v>0.11666666665000001</v>
      </c>
      <c r="H53" s="16">
        <f>Data!I241</f>
        <v>9.5500000000000002E-2</v>
      </c>
      <c r="I53" s="16">
        <f>Data!J241</f>
        <v>0.1016</v>
      </c>
      <c r="J53" s="16">
        <f>Data!K241</f>
        <v>8.975000000000001E-2</v>
      </c>
      <c r="K53" s="43">
        <f>Data!L241</f>
        <v>7.166666666666667E-2</v>
      </c>
      <c r="L53" s="43">
        <f>Data!M241</f>
        <v>7.9499999999999987E-2</v>
      </c>
      <c r="M53" s="43">
        <f>Data!N241</f>
        <v>0.10124999999999998</v>
      </c>
      <c r="N53" s="43">
        <f>Data!O241</f>
        <v>0.10201620249027724</v>
      </c>
      <c r="O53" s="43">
        <f>Data!P241</f>
        <v>0.1120298452769783</v>
      </c>
      <c r="P53" s="43">
        <f>Data!Q241</f>
        <v>0.10804294274691478</v>
      </c>
      <c r="Q53" s="43">
        <f>Data!R241</f>
        <v>0.10068391542187081</v>
      </c>
      <c r="R53" s="43">
        <f>Data!S241</f>
        <v>0.11676799113338199</v>
      </c>
      <c r="S53" s="43">
        <f>Data!T241</f>
        <v>0.10768316689065655</v>
      </c>
      <c r="T53" s="43">
        <f>Data!U241</f>
        <v>9.7686914612618636E-2</v>
      </c>
      <c r="U53" s="43">
        <f>Data!V241</f>
        <v>8.4232799333819802E-2</v>
      </c>
      <c r="V53" s="43">
        <f>Data!W241</f>
        <v>8.970847285993537E-2</v>
      </c>
      <c r="W53" s="43">
        <f>Data!X241</f>
        <v>9.3717416666666664E-2</v>
      </c>
      <c r="X53" s="43">
        <f>Data!Y241</f>
        <v>8.7604000000000001E-2</v>
      </c>
      <c r="Y53" s="43">
        <f>Data!Z241</f>
        <v>7.9333333333333325E-2</v>
      </c>
      <c r="Z53" s="143">
        <f>End!AB129</f>
        <v>7.4299999999999894E-2</v>
      </c>
      <c r="AA53" s="16">
        <f>End!AC129</f>
        <v>6.9299999999999903E-2</v>
      </c>
      <c r="AB53" s="16">
        <f>End!AD129</f>
        <v>6.4299999999999899E-2</v>
      </c>
      <c r="AC53" s="16">
        <f>End!AE129</f>
        <v>5.9299999999999901E-2</v>
      </c>
      <c r="AD53" s="16">
        <f>End!AF129</f>
        <v>5.4299999999999897E-2</v>
      </c>
    </row>
    <row r="54" spans="1:30" ht="13.5">
      <c r="A54" s="89" t="s">
        <v>343</v>
      </c>
      <c r="B54" s="16">
        <f>B52-B53</f>
        <v>0.63550000000000006</v>
      </c>
      <c r="C54" s="16">
        <f t="shared" ref="C54:M54" si="134">C52-C53</f>
        <v>0.61850000000000005</v>
      </c>
      <c r="D54" s="16">
        <f t="shared" si="134"/>
        <v>0.33800000000000002</v>
      </c>
      <c r="E54" s="16">
        <f t="shared" si="134"/>
        <v>0.19575000000000001</v>
      </c>
      <c r="F54" s="16">
        <f t="shared" si="134"/>
        <v>0.20325000000000001</v>
      </c>
      <c r="G54" s="16">
        <f t="shared" si="134"/>
        <v>0.15333333334999999</v>
      </c>
      <c r="H54" s="16">
        <f t="shared" si="134"/>
        <v>0.11449999999999999</v>
      </c>
      <c r="I54" s="16">
        <f t="shared" si="134"/>
        <v>0.17119999999999999</v>
      </c>
      <c r="J54" s="16">
        <f t="shared" si="134"/>
        <v>0.17091666666666661</v>
      </c>
      <c r="K54" s="43">
        <f t="shared" si="134"/>
        <v>0.17441666666666666</v>
      </c>
      <c r="L54" s="43">
        <f t="shared" si="134"/>
        <v>0.12733333333333335</v>
      </c>
      <c r="M54" s="43">
        <f t="shared" si="134"/>
        <v>9.650000000000003E-2</v>
      </c>
      <c r="N54" s="43">
        <f t="shared" ref="N54:P54" si="135">N52-N53</f>
        <v>0.10867745834542966</v>
      </c>
      <c r="O54" s="43">
        <f t="shared" si="135"/>
        <v>0.11792904244821779</v>
      </c>
      <c r="P54" s="43">
        <f t="shared" si="135"/>
        <v>0.13434232106857089</v>
      </c>
      <c r="Q54" s="43">
        <f t="shared" ref="Q54:R54" si="136">Q52-Q53</f>
        <v>0.12453835531121236</v>
      </c>
      <c r="R54" s="43">
        <f t="shared" si="136"/>
        <v>0.10497894985171111</v>
      </c>
      <c r="S54" s="43">
        <f t="shared" ref="S54:T54" si="137">S52-S53</f>
        <v>0.11272598656767502</v>
      </c>
      <c r="T54" s="43">
        <f t="shared" si="137"/>
        <v>0.10933910752292689</v>
      </c>
      <c r="U54" s="43">
        <f t="shared" ref="U54" si="138">U52-U53</f>
        <v>0.11258273218596476</v>
      </c>
      <c r="V54" s="43">
        <f t="shared" ref="V54:W54" si="139">V52-V53</f>
        <v>0.10158621755667034</v>
      </c>
      <c r="W54" s="43">
        <f t="shared" si="139"/>
        <v>0.10204891666666668</v>
      </c>
      <c r="X54" s="43">
        <f t="shared" ref="X54:Y54" si="140">X52-X53</f>
        <v>7.9729333333333333E-2</v>
      </c>
      <c r="Y54" s="43">
        <f t="shared" si="140"/>
        <v>8.0333333333333354E-2</v>
      </c>
      <c r="Z54" s="143">
        <f t="shared" ref="Z54" si="141">Z52-Z53</f>
        <v>7.5400000000000106E-2</v>
      </c>
      <c r="AA54" s="16">
        <f t="shared" ref="AA54" si="142">AA52-AA53</f>
        <v>7.0400000000000088E-2</v>
      </c>
      <c r="AB54" s="16">
        <f t="shared" ref="AB54:AC54" si="143">AB52-AB53</f>
        <v>6.5400000000000111E-2</v>
      </c>
      <c r="AC54" s="16">
        <f t="shared" si="143"/>
        <v>6.0400000000000099E-2</v>
      </c>
      <c r="AD54" s="16">
        <f t="shared" ref="AD54" si="144">AD52-AD53</f>
        <v>5.5400000000000109E-2</v>
      </c>
    </row>
    <row r="55" spans="1:30" ht="13.5" hidden="1">
      <c r="A55" s="19" t="s">
        <v>344</v>
      </c>
      <c r="B55" s="15">
        <f>Data!C239</f>
        <v>1.2885388888888891</v>
      </c>
      <c r="C55" s="15">
        <f>Data!D239</f>
        <v>1.2624280925013684</v>
      </c>
      <c r="D55" s="15">
        <f>Data!E239</f>
        <v>1.2971230959982971</v>
      </c>
      <c r="E55" s="15">
        <f>Data!F239</f>
        <v>1.3922463846317583</v>
      </c>
      <c r="F55" s="15">
        <f>Data!G239</f>
        <v>2.0240197147722436</v>
      </c>
      <c r="G55" s="15">
        <f>Data!H239</f>
        <v>1.9767673542692938</v>
      </c>
      <c r="H55" s="15">
        <f>Data!I239</f>
        <v>2.0727877061961855</v>
      </c>
      <c r="I55" s="15">
        <f>Data!J239</f>
        <v>2.1942063991295444</v>
      </c>
      <c r="J55" s="15">
        <f>Data!K239</f>
        <v>2.1458840181771635</v>
      </c>
      <c r="K55" s="37">
        <f>Data!L239</f>
        <v>1.9167359207761716</v>
      </c>
      <c r="L55" s="37">
        <f>Data!M239</f>
        <v>1.8126092153097797</v>
      </c>
      <c r="M55" s="37">
        <f>Data!N239</f>
        <v>1.776604660138249</v>
      </c>
      <c r="N55" s="37">
        <f>Data!O239</f>
        <v>1.6705502035330262</v>
      </c>
      <c r="O55" s="37">
        <f>Data!P239</f>
        <v>1.490329623037943</v>
      </c>
      <c r="P55" s="37">
        <f>Data!Q239</f>
        <v>1.6704957290066564</v>
      </c>
      <c r="Q55" s="37">
        <f>Data!R239</f>
        <v>1.782348664234511</v>
      </c>
      <c r="R55" s="37">
        <f>Data!S239</f>
        <v>1.6864901804915513</v>
      </c>
      <c r="S55" s="37">
        <f>Data!T239</f>
        <v>1.6512530543196144</v>
      </c>
      <c r="T55" s="37">
        <f>Data!U239</f>
        <v>1.6633535055043527</v>
      </c>
      <c r="U55" s="37">
        <f>Data!V239</f>
        <v>1.7656693855606758</v>
      </c>
      <c r="V55" s="37">
        <f>Data!W239</f>
        <v>2.2693495327700974</v>
      </c>
      <c r="W55" s="37">
        <f>Data!X239</f>
        <v>2.3667309130515384</v>
      </c>
      <c r="X55" s="37">
        <f>Data!Y239</f>
        <v>2.5095383320532516</v>
      </c>
      <c r="Y55" s="37">
        <f>Data!Z239</f>
        <v>2.5341159760624685</v>
      </c>
      <c r="Z55" s="142">
        <f>End!AB112</f>
        <v>2.82</v>
      </c>
      <c r="AA55" s="15">
        <f>End!AC112</f>
        <v>2.95</v>
      </c>
      <c r="AB55" s="15">
        <f>End!AD112</f>
        <v>2.95</v>
      </c>
      <c r="AC55" s="15">
        <f>End!AE112</f>
        <v>2.95</v>
      </c>
      <c r="AD55" s="15">
        <f>End!AF112</f>
        <v>2.95</v>
      </c>
    </row>
    <row r="56" spans="1:30" ht="27" hidden="1">
      <c r="A56" s="25" t="s">
        <v>345</v>
      </c>
      <c r="B56" s="15">
        <f>Data!C240</f>
        <v>1.2470333333333337</v>
      </c>
      <c r="C56" s="15">
        <f>Data!D240</f>
        <v>1.2798333333333329</v>
      </c>
      <c r="D56" s="15">
        <f>Data!E240</f>
        <v>1.3164699999999996</v>
      </c>
      <c r="E56" s="15">
        <f>Data!F240</f>
        <v>1.8166666666666667</v>
      </c>
      <c r="F56" s="15">
        <f>Data!G240</f>
        <v>1.9511999999999994</v>
      </c>
      <c r="G56" s="15">
        <f>Data!H240</f>
        <v>1.9806766666666664</v>
      </c>
      <c r="H56" s="15">
        <f>Data!I240</f>
        <v>2.06</v>
      </c>
      <c r="I56" s="15">
        <f>Data!J240</f>
        <v>2.09</v>
      </c>
      <c r="J56" s="15">
        <f>Data!K240</f>
        <v>2.0750000000000002</v>
      </c>
      <c r="K56" s="37">
        <f>Data!L240</f>
        <v>1.825</v>
      </c>
      <c r="L56" s="37">
        <f>Data!M240</f>
        <v>1.7925</v>
      </c>
      <c r="M56" s="37">
        <f>Data!N240</f>
        <v>1.7135</v>
      </c>
      <c r="N56" s="37">
        <f>Data!O240</f>
        <v>1.5915999999999999</v>
      </c>
      <c r="O56" s="37">
        <f>Data!P240</f>
        <v>1.667</v>
      </c>
      <c r="P56" s="37">
        <f>Data!Q240</f>
        <v>1.6858</v>
      </c>
      <c r="Q56" s="37">
        <f>Data!R240</f>
        <v>1.7727999999999999</v>
      </c>
      <c r="R56" s="37">
        <f>Data!S240</f>
        <v>1.6702999999999999</v>
      </c>
      <c r="S56" s="37">
        <f>Data!T240</f>
        <v>1.6567000000000001</v>
      </c>
      <c r="T56" s="37">
        <f>Data!U240</f>
        <v>1.7363</v>
      </c>
      <c r="U56" s="37">
        <f>Data!V240</f>
        <v>1.8635999999999999</v>
      </c>
      <c r="V56" s="37">
        <f>Data!W240</f>
        <v>2.3948999999999998</v>
      </c>
      <c r="W56" s="37">
        <f>Data!X240</f>
        <v>2.6467999999999998</v>
      </c>
      <c r="X56" s="37">
        <f>Data!Y240</f>
        <v>2.5922000000000001</v>
      </c>
      <c r="Y56" s="37">
        <f>Data!Z240</f>
        <v>2.6766000000000001</v>
      </c>
      <c r="Z56" s="142">
        <f>End!AB113</f>
        <v>2.95</v>
      </c>
      <c r="AA56" s="15">
        <f>End!AC113</f>
        <v>2.95</v>
      </c>
      <c r="AB56" s="15">
        <f>End!AD113</f>
        <v>2.95</v>
      </c>
      <c r="AC56" s="15">
        <f>End!AE113</f>
        <v>2.95</v>
      </c>
      <c r="AD56" s="15">
        <f>End!AF113</f>
        <v>2.95</v>
      </c>
    </row>
    <row r="57" spans="1:30" ht="13.5">
      <c r="A57" s="35"/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</row>
    <row r="58" spans="1:30" ht="13.5">
      <c r="A58" s="25"/>
      <c r="B58" s="15"/>
      <c r="C58" s="15"/>
      <c r="D58" s="15"/>
      <c r="E58" s="15"/>
      <c r="F58" s="15"/>
      <c r="G58" s="15"/>
      <c r="H58" s="15"/>
      <c r="I58" s="15"/>
      <c r="J58" s="15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15"/>
      <c r="AA58" s="15"/>
      <c r="AB58" s="15"/>
      <c r="AC58" s="15"/>
      <c r="AD58" s="15"/>
    </row>
    <row r="59" spans="1:30" ht="13.5">
      <c r="A59" s="67" t="s">
        <v>346</v>
      </c>
      <c r="B59" s="14"/>
      <c r="C59" s="14"/>
      <c r="D59" s="14"/>
      <c r="E59" s="14"/>
      <c r="F59" s="14"/>
      <c r="G59" s="14"/>
      <c r="H59" s="14"/>
      <c r="I59" s="14"/>
      <c r="J59" s="14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141"/>
      <c r="AA59" s="14"/>
      <c r="AB59" s="14"/>
      <c r="AC59" s="14"/>
      <c r="AD59" s="14"/>
    </row>
    <row r="60" spans="1:30">
      <c r="A60" s="18"/>
      <c r="B60" s="14"/>
      <c r="C60" s="14"/>
      <c r="D60" s="14"/>
      <c r="E60" s="14"/>
      <c r="F60" s="14"/>
      <c r="G60" s="14"/>
      <c r="H60" s="14"/>
      <c r="I60" s="14"/>
      <c r="J60" s="14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141"/>
      <c r="AA60" s="14"/>
      <c r="AB60" s="14"/>
      <c r="AC60" s="14"/>
      <c r="AD60" s="14"/>
    </row>
    <row r="61" spans="1:30" ht="13.5">
      <c r="A61" s="20" t="s">
        <v>324</v>
      </c>
      <c r="B61" s="13">
        <f>SUM(B62:B63)</f>
        <v>4651.9387301765782</v>
      </c>
      <c r="C61" s="13">
        <f t="shared" ref="C61:H61" si="145">SUM(C62:C63)</f>
        <v>5436.9882629092372</v>
      </c>
      <c r="D61" s="13">
        <f t="shared" si="145"/>
        <v>6391.3150033553029</v>
      </c>
      <c r="E61" s="13">
        <f t="shared" si="145"/>
        <v>5883.1129333048439</v>
      </c>
      <c r="F61" s="13">
        <f t="shared" si="145"/>
        <v>5825.3489756887802</v>
      </c>
      <c r="G61" s="13">
        <f t="shared" si="145"/>
        <v>5543.3204969540548</v>
      </c>
      <c r="H61" s="13">
        <f t="shared" si="145"/>
        <v>5503.8162149387063</v>
      </c>
      <c r="I61" s="13">
        <f t="shared" ref="I61:N61" si="146">SUM(I62:I63)</f>
        <v>5902.11406767678</v>
      </c>
      <c r="J61" s="13">
        <f t="shared" si="146"/>
        <v>6264.8209792411517</v>
      </c>
      <c r="K61" s="27">
        <f t="shared" si="146"/>
        <v>6746.7086384676322</v>
      </c>
      <c r="L61" s="27">
        <f t="shared" si="146"/>
        <v>7206.2524247763113</v>
      </c>
      <c r="M61" s="27">
        <f t="shared" si="146"/>
        <v>8661.1312803917826</v>
      </c>
      <c r="N61" s="27">
        <f t="shared" si="146"/>
        <v>9708.6908969178221</v>
      </c>
      <c r="O61" s="27">
        <f t="shared" ref="O61:P61" si="147">SUM(O62:O63)</f>
        <v>11016.402128605847</v>
      </c>
      <c r="P61" s="27">
        <f t="shared" si="147"/>
        <v>10429.041181791874</v>
      </c>
      <c r="Q61" s="27">
        <f t="shared" ref="Q61:R61" si="148">SUM(Q62:Q63)</f>
        <v>10188.817599039769</v>
      </c>
      <c r="R61" s="27">
        <f t="shared" si="148"/>
        <v>10564.554513331153</v>
      </c>
      <c r="S61" s="27">
        <f t="shared" ref="S61:T61" si="149">SUM(S62:S63)</f>
        <v>11226.659569819711</v>
      </c>
      <c r="T61" s="27">
        <f t="shared" si="149"/>
        <v>11519.180014732463</v>
      </c>
      <c r="U61" s="27">
        <f t="shared" ref="U61" si="150">SUM(U62:U63)</f>
        <v>12181.254215995965</v>
      </c>
      <c r="V61" s="27">
        <f t="shared" ref="V61:W61" si="151">SUM(V62:V63)</f>
        <v>12416.310731506817</v>
      </c>
      <c r="W61" s="27">
        <f t="shared" si="151"/>
        <v>12567.324180553709</v>
      </c>
      <c r="X61" s="27">
        <f t="shared" ref="X61:Y61" si="152">SUM(X62:X63)</f>
        <v>12351.065596113351</v>
      </c>
      <c r="Y61" s="27">
        <f t="shared" si="152"/>
        <v>12700.535592403266</v>
      </c>
      <c r="Z61" s="140">
        <f t="shared" ref="Z61" si="153">SUM(Z62:Z63)</f>
        <v>12615.120928711141</v>
      </c>
      <c r="AA61" s="13">
        <f t="shared" ref="AA61" si="154">SUM(AA62:AA63)</f>
        <v>13431.510988832933</v>
      </c>
      <c r="AB61" s="13">
        <f t="shared" ref="AB61:AC61" si="155">SUM(AB62:AB63)</f>
        <v>14044.26628199098</v>
      </c>
      <c r="AC61" s="13">
        <f t="shared" si="155"/>
        <v>14716.839930493376</v>
      </c>
      <c r="AD61" s="13">
        <f t="shared" ref="AD61" si="156">SUM(AD62:AD63)</f>
        <v>15440.361476600328</v>
      </c>
    </row>
    <row r="62" spans="1:30" ht="13.5">
      <c r="A62" s="22" t="s">
        <v>325</v>
      </c>
      <c r="B62" s="13">
        <f t="shared" ref="B62:M62" si="157">B12/B$48</f>
        <v>449.12700842352046</v>
      </c>
      <c r="C62" s="13">
        <f t="shared" si="157"/>
        <v>712.6883332097143</v>
      </c>
      <c r="D62" s="13">
        <f t="shared" si="157"/>
        <v>849.06977445796542</v>
      </c>
      <c r="E62" s="13">
        <f t="shared" si="157"/>
        <v>695.89788774387034</v>
      </c>
      <c r="F62" s="13">
        <f t="shared" si="157"/>
        <v>666.9418767389692</v>
      </c>
      <c r="G62" s="13">
        <f t="shared" si="157"/>
        <v>483.77037421726772</v>
      </c>
      <c r="H62" s="13">
        <f t="shared" si="157"/>
        <v>550.24399999999991</v>
      </c>
      <c r="I62" s="13">
        <f t="shared" si="157"/>
        <v>588.59619642337111</v>
      </c>
      <c r="J62" s="13">
        <f t="shared" si="157"/>
        <v>542.55199028437505</v>
      </c>
      <c r="K62" s="27">
        <f t="shared" si="157"/>
        <v>635.22295252341007</v>
      </c>
      <c r="L62" s="27">
        <f t="shared" si="157"/>
        <v>880.16810077690536</v>
      </c>
      <c r="M62" s="27">
        <f t="shared" si="157"/>
        <v>964.54623196043417</v>
      </c>
      <c r="N62" s="27">
        <f t="shared" ref="N62:P63" si="158">N12/N$48</f>
        <v>1495.9524684055827</v>
      </c>
      <c r="O62" s="27">
        <f t="shared" si="158"/>
        <v>1580.0295337822724</v>
      </c>
      <c r="P62" s="27">
        <f t="shared" si="158"/>
        <v>1275.4462978557708</v>
      </c>
      <c r="Q62" s="27">
        <f t="shared" ref="Q62:R62" si="159">Q12/Q$48</f>
        <v>1248.9785828487463</v>
      </c>
      <c r="R62" s="27">
        <f t="shared" si="159"/>
        <v>1195.6702556733121</v>
      </c>
      <c r="S62" s="27">
        <f t="shared" ref="S62:T62" si="160">S12/S$48</f>
        <v>1285.8373849008183</v>
      </c>
      <c r="T62" s="27">
        <f t="shared" si="160"/>
        <v>1243.694022529442</v>
      </c>
      <c r="U62" s="27">
        <f t="shared" ref="U62" si="161">U12/U$48</f>
        <v>1336.7966343132562</v>
      </c>
      <c r="V62" s="27">
        <f t="shared" ref="V62:W62" si="162">V12/V$48</f>
        <v>1352.5332153273418</v>
      </c>
      <c r="W62" s="27">
        <f t="shared" si="162"/>
        <v>1485.7797596983485</v>
      </c>
      <c r="X62" s="27">
        <f t="shared" ref="X62:Y62" si="163">X12/X$48</f>
        <v>1418.0215988940288</v>
      </c>
      <c r="Y62" s="27">
        <f t="shared" si="163"/>
        <v>1418.3173568734171</v>
      </c>
      <c r="Z62" s="140">
        <f t="shared" ref="Z62" si="164">Z12/Z$48</f>
        <v>1412.3091609423295</v>
      </c>
      <c r="AA62" s="13">
        <f t="shared" ref="AA62" si="165">AA12/AA$48</f>
        <v>1414.9216101832228</v>
      </c>
      <c r="AB62" s="13">
        <f t="shared" ref="AB62:AC62" si="166">AB12/AB$48</f>
        <v>1432.7019429373261</v>
      </c>
      <c r="AC62" s="13">
        <f t="shared" si="166"/>
        <v>1467.336583644867</v>
      </c>
      <c r="AD62" s="13">
        <f t="shared" ref="AD62" si="167">AD12/AD$48</f>
        <v>1543.9638612367578</v>
      </c>
    </row>
    <row r="63" spans="1:30" ht="13.5">
      <c r="A63" s="22" t="s">
        <v>326</v>
      </c>
      <c r="B63" s="13">
        <f t="shared" ref="B63:M63" si="168">B13/B$48</f>
        <v>4202.811721753058</v>
      </c>
      <c r="C63" s="13">
        <f t="shared" si="168"/>
        <v>4724.2999296995231</v>
      </c>
      <c r="D63" s="13">
        <f t="shared" si="168"/>
        <v>5542.2452288973373</v>
      </c>
      <c r="E63" s="13">
        <f t="shared" si="168"/>
        <v>5187.2150455609735</v>
      </c>
      <c r="F63" s="13">
        <f t="shared" si="168"/>
        <v>5158.4070989498114</v>
      </c>
      <c r="G63" s="13">
        <f t="shared" si="168"/>
        <v>5059.5501227367868</v>
      </c>
      <c r="H63" s="13">
        <f t="shared" si="168"/>
        <v>4953.5722149387066</v>
      </c>
      <c r="I63" s="13">
        <f t="shared" si="168"/>
        <v>5313.5178712534089</v>
      </c>
      <c r="J63" s="13">
        <f t="shared" si="168"/>
        <v>5722.2689889567764</v>
      </c>
      <c r="K63" s="27">
        <f t="shared" si="168"/>
        <v>6111.4856859442225</v>
      </c>
      <c r="L63" s="27">
        <f t="shared" si="168"/>
        <v>6326.0843239994056</v>
      </c>
      <c r="M63" s="27">
        <f t="shared" si="168"/>
        <v>7696.5850484313487</v>
      </c>
      <c r="N63" s="27">
        <f t="shared" si="158"/>
        <v>8212.7384285122389</v>
      </c>
      <c r="O63" s="27">
        <f t="shared" si="158"/>
        <v>9436.3725948235751</v>
      </c>
      <c r="P63" s="27">
        <f t="shared" si="158"/>
        <v>9153.5948839361026</v>
      </c>
      <c r="Q63" s="27">
        <f t="shared" ref="Q63:R63" si="169">Q13/Q$48</f>
        <v>8939.8390161910229</v>
      </c>
      <c r="R63" s="27">
        <f t="shared" si="169"/>
        <v>9368.8842576578409</v>
      </c>
      <c r="S63" s="27">
        <f t="shared" ref="S63:T63" si="170">S13/S$48</f>
        <v>9940.8221849188922</v>
      </c>
      <c r="T63" s="27">
        <f t="shared" si="170"/>
        <v>10275.485992203021</v>
      </c>
      <c r="U63" s="27">
        <f t="shared" ref="U63" si="171">U13/U$48</f>
        <v>10844.457581682709</v>
      </c>
      <c r="V63" s="27">
        <f t="shared" ref="V63:W63" si="172">V13/V$48</f>
        <v>11063.777516179476</v>
      </c>
      <c r="W63" s="27">
        <f t="shared" si="172"/>
        <v>11081.54442085536</v>
      </c>
      <c r="X63" s="27">
        <f t="shared" ref="X63:Y63" si="173">X13/X$48</f>
        <v>10933.043997219322</v>
      </c>
      <c r="Y63" s="27">
        <f t="shared" si="173"/>
        <v>11282.21823552985</v>
      </c>
      <c r="Z63" s="140">
        <f t="shared" ref="Z63" si="174">Z13/Z$48</f>
        <v>11202.811767768811</v>
      </c>
      <c r="AA63" s="13">
        <f t="shared" ref="AA63" si="175">AA13/AA$48</f>
        <v>12016.589378649711</v>
      </c>
      <c r="AB63" s="13">
        <f t="shared" ref="AB63:AC63" si="176">AB13/AB$48</f>
        <v>12611.564339053653</v>
      </c>
      <c r="AC63" s="13">
        <f t="shared" si="176"/>
        <v>13249.503346848509</v>
      </c>
      <c r="AD63" s="13">
        <f t="shared" ref="AD63" si="177">AD13/AD$48</f>
        <v>13896.39761536357</v>
      </c>
    </row>
    <row r="64" spans="1:30" ht="13.5">
      <c r="A64" s="20" t="s">
        <v>301</v>
      </c>
      <c r="B64" s="13">
        <f>SUM(B65:B66)</f>
        <v>1434.5984309264522</v>
      </c>
      <c r="C64" s="13">
        <f t="shared" ref="C64:H64" si="178">SUM(C65:C66)</f>
        <v>1190.1875474558126</v>
      </c>
      <c r="D64" s="13">
        <f t="shared" si="178"/>
        <v>1190.5883546122527</v>
      </c>
      <c r="E64" s="13">
        <f t="shared" si="178"/>
        <v>1878.7230137466372</v>
      </c>
      <c r="F64" s="13">
        <f t="shared" si="178"/>
        <v>1686.2754259844626</v>
      </c>
      <c r="G64" s="13">
        <f t="shared" si="178"/>
        <v>1742.8819190253034</v>
      </c>
      <c r="H64" s="13">
        <f t="shared" si="178"/>
        <v>2095.9738489904807</v>
      </c>
      <c r="I64" s="13">
        <f t="shared" ref="I64:N64" si="179">SUM(I65:I66)</f>
        <v>2087.1955670103212</v>
      </c>
      <c r="J64" s="13">
        <f t="shared" si="179"/>
        <v>2595.5809472153305</v>
      </c>
      <c r="K64" s="27">
        <f t="shared" si="179"/>
        <v>3045.8330759642431</v>
      </c>
      <c r="L64" s="27">
        <f t="shared" si="179"/>
        <v>3597.3788326972722</v>
      </c>
      <c r="M64" s="27">
        <f t="shared" si="179"/>
        <v>3717.2685215362062</v>
      </c>
      <c r="N64" s="27">
        <f t="shared" si="179"/>
        <v>4581.2995795688057</v>
      </c>
      <c r="O64" s="27">
        <f t="shared" ref="O64:P64" si="180">SUM(O65:O66)</f>
        <v>3901.671690255771</v>
      </c>
      <c r="P64" s="27">
        <f t="shared" si="180"/>
        <v>2261.5091743611747</v>
      </c>
      <c r="Q64" s="27">
        <f t="shared" ref="Q64:R64" si="181">SUM(Q65:Q66)</f>
        <v>3327.5784649835414</v>
      </c>
      <c r="R64" s="27">
        <f t="shared" si="181"/>
        <v>4196.077501565167</v>
      </c>
      <c r="S64" s="27">
        <f t="shared" ref="S64:T64" si="182">SUM(S65:S66)</f>
        <v>4881.2356648398363</v>
      </c>
      <c r="T64" s="27">
        <f t="shared" si="182"/>
        <v>4158.3639218356375</v>
      </c>
      <c r="U64" s="27">
        <f t="shared" ref="U64" si="183">SUM(U65:U66)</f>
        <v>5081.863164472983</v>
      </c>
      <c r="V64" s="27">
        <f t="shared" ref="V64:W64" si="184">SUM(V65:V66)</f>
        <v>5680.8380115229302</v>
      </c>
      <c r="W64" s="27">
        <f t="shared" si="184"/>
        <v>6074.3419248009159</v>
      </c>
      <c r="X64" s="27">
        <f t="shared" ref="X64:Y64" si="185">SUM(X65:X66)</f>
        <v>6491.4673678591616</v>
      </c>
      <c r="Y64" s="27">
        <f t="shared" si="185"/>
        <v>7175.1236251203563</v>
      </c>
      <c r="Z64" s="140">
        <f t="shared" ref="Z64" si="186">SUM(Z65:Z66)</f>
        <v>7575.0297064733413</v>
      </c>
      <c r="AA64" s="13">
        <f t="shared" ref="AA64" si="187">SUM(AA65:AA66)</f>
        <v>7763.877006733941</v>
      </c>
      <c r="AB64" s="13">
        <f t="shared" ref="AB64:AC64" si="188">SUM(AB65:AB66)</f>
        <v>8272.8174400294483</v>
      </c>
      <c r="AC64" s="13">
        <f t="shared" si="188"/>
        <v>8778.2542474678612</v>
      </c>
      <c r="AD64" s="13">
        <f t="shared" ref="AD64" si="189">SUM(AD65:AD66)</f>
        <v>9291.6004658952661</v>
      </c>
    </row>
    <row r="65" spans="1:30" ht="13.5">
      <c r="A65" s="22" t="s">
        <v>325</v>
      </c>
      <c r="B65" s="13">
        <f t="shared" ref="B65:M65" si="190">B15/B$48</f>
        <v>77.838650706119907</v>
      </c>
      <c r="C65" s="13">
        <f t="shared" si="190"/>
        <v>99.162995309144463</v>
      </c>
      <c r="D65" s="13">
        <f t="shared" si="190"/>
        <v>98.646813112695483</v>
      </c>
      <c r="E65" s="13">
        <f t="shared" si="190"/>
        <v>107.91034702796435</v>
      </c>
      <c r="F65" s="13">
        <f t="shared" si="190"/>
        <v>53.041881117129527</v>
      </c>
      <c r="G65" s="13">
        <f t="shared" si="190"/>
        <v>61.246481848266662</v>
      </c>
      <c r="H65" s="13">
        <f t="shared" si="190"/>
        <v>71.900000000000006</v>
      </c>
      <c r="I65" s="13">
        <f t="shared" si="190"/>
        <v>74.446352637416297</v>
      </c>
      <c r="J65" s="13">
        <f t="shared" si="190"/>
        <v>171.01792409124633</v>
      </c>
      <c r="K65" s="27">
        <f t="shared" si="190"/>
        <v>364.01949841214616</v>
      </c>
      <c r="L65" s="27">
        <f t="shared" si="190"/>
        <v>521.77645222553656</v>
      </c>
      <c r="M65" s="27">
        <f t="shared" si="190"/>
        <v>636.40048495407677</v>
      </c>
      <c r="N65" s="27">
        <f t="shared" ref="N65:P66" si="191">N15/N$48</f>
        <v>971.04037645330584</v>
      </c>
      <c r="O65" s="27">
        <f t="shared" si="191"/>
        <v>918.37522148496373</v>
      </c>
      <c r="P65" s="27">
        <f t="shared" si="191"/>
        <v>873.92985284381848</v>
      </c>
      <c r="Q65" s="27">
        <f t="shared" ref="Q65:R65" si="192">Q15/Q$48</f>
        <v>851.69192100315377</v>
      </c>
      <c r="R65" s="27">
        <f t="shared" si="192"/>
        <v>952.1239047286216</v>
      </c>
      <c r="S65" s="27">
        <f t="shared" ref="S65:T65" si="193">S15/S$48</f>
        <v>985.43308041393027</v>
      </c>
      <c r="T65" s="27">
        <f t="shared" si="193"/>
        <v>719.31424107472833</v>
      </c>
      <c r="U65" s="27">
        <f t="shared" ref="U65" si="194">U15/U$48</f>
        <v>724.17367751006987</v>
      </c>
      <c r="V65" s="27">
        <f t="shared" ref="V65:W65" si="195">V15/V$48</f>
        <v>856.59817248249544</v>
      </c>
      <c r="W65" s="27">
        <f t="shared" si="195"/>
        <v>816.31905647769861</v>
      </c>
      <c r="X65" s="27">
        <f t="shared" ref="X65:Y65" si="196">X15/X$48</f>
        <v>1030.3153346379579</v>
      </c>
      <c r="Y65" s="27">
        <f t="shared" si="196"/>
        <v>1240.9814267933007</v>
      </c>
      <c r="Z65" s="140">
        <f t="shared" ref="Z65" si="197">Z15/Z$48</f>
        <v>1472.8068945720599</v>
      </c>
      <c r="AA65" s="13">
        <f t="shared" ref="AA65" si="198">AA15/AA$48</f>
        <v>1348.8946355310998</v>
      </c>
      <c r="AB65" s="13">
        <f t="shared" ref="AB65:AC65" si="199">AB15/AB$48</f>
        <v>1447.2531292916167</v>
      </c>
      <c r="AC65" s="13">
        <f t="shared" si="199"/>
        <v>1515.8278004345882</v>
      </c>
      <c r="AD65" s="13">
        <f t="shared" ref="AD65" si="200">AD15/AD$48</f>
        <v>1564.3523395964269</v>
      </c>
    </row>
    <row r="66" spans="1:30" ht="13.5">
      <c r="A66" s="22" t="s">
        <v>326</v>
      </c>
      <c r="B66" s="13">
        <f t="shared" ref="B66:M66" si="201">B16/B$48</f>
        <v>1356.7597802203322</v>
      </c>
      <c r="C66" s="13">
        <f t="shared" si="201"/>
        <v>1091.0245521466682</v>
      </c>
      <c r="D66" s="13">
        <f t="shared" si="201"/>
        <v>1091.9415414995572</v>
      </c>
      <c r="E66" s="13">
        <f t="shared" si="201"/>
        <v>1770.812666718673</v>
      </c>
      <c r="F66" s="13">
        <f t="shared" si="201"/>
        <v>1633.233544867333</v>
      </c>
      <c r="G66" s="13">
        <f t="shared" si="201"/>
        <v>1681.6354371770367</v>
      </c>
      <c r="H66" s="13">
        <f t="shared" si="201"/>
        <v>2024.0738489904809</v>
      </c>
      <c r="I66" s="13">
        <f t="shared" si="201"/>
        <v>2012.7492143729048</v>
      </c>
      <c r="J66" s="13">
        <f t="shared" si="201"/>
        <v>2424.5630231240843</v>
      </c>
      <c r="K66" s="27">
        <f t="shared" si="201"/>
        <v>2681.8135775520968</v>
      </c>
      <c r="L66" s="27">
        <f t="shared" si="201"/>
        <v>3075.6023804717356</v>
      </c>
      <c r="M66" s="27">
        <f t="shared" si="201"/>
        <v>3080.8680365821297</v>
      </c>
      <c r="N66" s="27">
        <f t="shared" si="191"/>
        <v>3610.2592031155</v>
      </c>
      <c r="O66" s="27">
        <f t="shared" si="191"/>
        <v>2983.2964687708072</v>
      </c>
      <c r="P66" s="27">
        <f t="shared" si="191"/>
        <v>1387.579321517356</v>
      </c>
      <c r="Q66" s="27">
        <f t="shared" ref="Q66:R66" si="202">Q16/Q$48</f>
        <v>2475.8865439803876</v>
      </c>
      <c r="R66" s="27">
        <f t="shared" si="202"/>
        <v>3243.9535968365458</v>
      </c>
      <c r="S66" s="27">
        <f t="shared" ref="S66:T66" si="203">S16/S$48</f>
        <v>3895.8025844259064</v>
      </c>
      <c r="T66" s="27">
        <f t="shared" si="203"/>
        <v>3439.0496807609088</v>
      </c>
      <c r="U66" s="27">
        <f t="shared" ref="U66" si="204">U16/U$48</f>
        <v>4357.6894869629132</v>
      </c>
      <c r="V66" s="27">
        <f t="shared" ref="V66:W66" si="205">V16/V$48</f>
        <v>4824.2398390404351</v>
      </c>
      <c r="W66" s="27">
        <f t="shared" si="205"/>
        <v>5258.0228683232172</v>
      </c>
      <c r="X66" s="27">
        <f t="shared" ref="X66:Y66" si="206">X16/X$48</f>
        <v>5461.152033221204</v>
      </c>
      <c r="Y66" s="27">
        <f t="shared" si="206"/>
        <v>5934.1421983270557</v>
      </c>
      <c r="Z66" s="140">
        <f t="shared" ref="Z66" si="207">Z16/Z$48</f>
        <v>6102.2228119012816</v>
      </c>
      <c r="AA66" s="13">
        <f t="shared" ref="AA66" si="208">AA16/AA$48</f>
        <v>6414.982371202841</v>
      </c>
      <c r="AB66" s="13">
        <f t="shared" ref="AB66:AC66" si="209">AB16/AB$48</f>
        <v>6825.564310737831</v>
      </c>
      <c r="AC66" s="13">
        <f t="shared" si="209"/>
        <v>7262.4264470332728</v>
      </c>
      <c r="AD66" s="13">
        <f t="shared" ref="AD66" si="210">AD16/AD$48</f>
        <v>7727.2481262988395</v>
      </c>
    </row>
    <row r="67" spans="1:30" ht="13.5">
      <c r="A67" s="20" t="s">
        <v>281</v>
      </c>
      <c r="B67" s="13">
        <f t="shared" ref="B67:M69" si="211">B17/B$46</f>
        <v>996.68332157510201</v>
      </c>
      <c r="C67" s="13">
        <f t="shared" si="211"/>
        <v>710.21224712528215</v>
      </c>
      <c r="D67" s="13">
        <f t="shared" si="211"/>
        <v>964.91390196400368</v>
      </c>
      <c r="E67" s="13">
        <f t="shared" si="211"/>
        <v>1128.5707630583222</v>
      </c>
      <c r="F67" s="13">
        <f t="shared" si="211"/>
        <v>1245.206987468544</v>
      </c>
      <c r="G67" s="13">
        <f t="shared" si="211"/>
        <v>1789.7228913884942</v>
      </c>
      <c r="H67" s="13">
        <f t="shared" si="211"/>
        <v>1817.5373165251012</v>
      </c>
      <c r="I67" s="13">
        <f t="shared" si="211"/>
        <v>2094.5974511045692</v>
      </c>
      <c r="J67" s="13">
        <f t="shared" si="211"/>
        <v>2525.7653592313618</v>
      </c>
      <c r="K67" s="27">
        <f t="shared" si="211"/>
        <v>2659.0293043171705</v>
      </c>
      <c r="L67" s="27">
        <f t="shared" si="211"/>
        <v>3094.69748451126</v>
      </c>
      <c r="M67" s="27">
        <f t="shared" si="211"/>
        <v>3261.4201312204173</v>
      </c>
      <c r="N67" s="27">
        <f t="shared" ref="N67:O69" si="212">N17/N$46</f>
        <v>3494.186326902678</v>
      </c>
      <c r="O67" s="27">
        <f t="shared" si="212"/>
        <v>3302.849809903636</v>
      </c>
      <c r="P67" s="27">
        <f t="shared" ref="P67:Q69" si="213">P17/P$46</f>
        <v>3286.2810083409527</v>
      </c>
      <c r="Q67" s="27">
        <f t="shared" si="213"/>
        <v>4088.2545477660838</v>
      </c>
      <c r="R67" s="27">
        <f t="shared" ref="R67" si="214">R17/R$46</f>
        <v>4578.5367911999838</v>
      </c>
      <c r="S67" s="27">
        <f t="shared" ref="S67:T67" si="215">S17/S$46</f>
        <v>5097.951598918844</v>
      </c>
      <c r="T67" s="27">
        <f t="shared" si="215"/>
        <v>6164.3756231364714</v>
      </c>
      <c r="U67" s="27">
        <f t="shared" ref="U67" si="216">U17/U$46</f>
        <v>6204.772851662955</v>
      </c>
      <c r="V67" s="27">
        <f t="shared" ref="V67:W67" si="217">V17/V$46</f>
        <v>6547.0515327148723</v>
      </c>
      <c r="W67" s="27">
        <f t="shared" si="217"/>
        <v>6618.2650218598928</v>
      </c>
      <c r="X67" s="27">
        <f t="shared" ref="X67:Y67" si="218">X17/X$46</f>
        <v>8084.3499125261387</v>
      </c>
      <c r="Y67" s="27">
        <f t="shared" si="218"/>
        <v>9244.0715988400298</v>
      </c>
      <c r="Z67" s="140">
        <f t="shared" ref="Z67" si="219">Z17/Z$46</f>
        <v>10705.820778785233</v>
      </c>
      <c r="AA67" s="13">
        <f t="shared" ref="AA67" si="220">AA17/AA$46</f>
        <v>12094.519414675611</v>
      </c>
      <c r="AB67" s="13">
        <f t="shared" ref="AB67:AC67" si="221">AB17/AB$46</f>
        <v>13045.324286504845</v>
      </c>
      <c r="AC67" s="13">
        <f t="shared" si="221"/>
        <v>14071.131088543098</v>
      </c>
      <c r="AD67" s="13">
        <f t="shared" ref="AD67" si="222">AD17/AD$46</f>
        <v>15177.867987374051</v>
      </c>
    </row>
    <row r="68" spans="1:30" ht="13.5">
      <c r="A68" s="71" t="s">
        <v>282</v>
      </c>
      <c r="B68" s="13">
        <f t="shared" si="211"/>
        <v>721.28631008584227</v>
      </c>
      <c r="C68" s="13">
        <f t="shared" si="211"/>
        <v>539.59551143011083</v>
      </c>
      <c r="D68" s="13">
        <f t="shared" si="211"/>
        <v>632.1038447333483</v>
      </c>
      <c r="E68" s="13">
        <f t="shared" si="211"/>
        <v>513.08460262821529</v>
      </c>
      <c r="F68" s="13">
        <f t="shared" si="211"/>
        <v>761.24071437043062</v>
      </c>
      <c r="G68" s="13">
        <f t="shared" si="211"/>
        <v>1039.8767879909556</v>
      </c>
      <c r="H68" s="13">
        <f t="shared" si="211"/>
        <v>1051.0209996175925</v>
      </c>
      <c r="I68" s="13">
        <f t="shared" si="211"/>
        <v>1249.8520715211348</v>
      </c>
      <c r="J68" s="13">
        <f t="shared" si="211"/>
        <v>1626.9507936994416</v>
      </c>
      <c r="K68" s="27">
        <f t="shared" si="211"/>
        <v>1763.3147598399692</v>
      </c>
      <c r="L68" s="27">
        <f t="shared" si="211"/>
        <v>2083.1031637105625</v>
      </c>
      <c r="M68" s="27">
        <f t="shared" si="211"/>
        <v>2130.1207956978824</v>
      </c>
      <c r="N68" s="27">
        <f t="shared" si="212"/>
        <v>2292.8825589141347</v>
      </c>
      <c r="O68" s="27">
        <f t="shared" si="212"/>
        <v>2174.1618740992908</v>
      </c>
      <c r="P68" s="27">
        <f t="shared" si="213"/>
        <v>1940.2866474102516</v>
      </c>
      <c r="Q68" s="27">
        <f t="shared" si="213"/>
        <v>2478.742706807685</v>
      </c>
      <c r="R68" s="27">
        <f t="shared" ref="R68" si="223">R18/R$46</f>
        <v>2831.4278347212762</v>
      </c>
      <c r="S68" s="27">
        <f t="shared" ref="S68:T68" si="224">S18/S$46</f>
        <v>2953.1439545480234</v>
      </c>
      <c r="T68" s="27">
        <f t="shared" si="224"/>
        <v>3631.5892000915487</v>
      </c>
      <c r="U68" s="27">
        <f t="shared" ref="U68" si="225">U18/U$46</f>
        <v>3563.6838651196858</v>
      </c>
      <c r="V68" s="27">
        <f t="shared" ref="V68:W68" si="226">V18/V$46</f>
        <v>3291.4519958895503</v>
      </c>
      <c r="W68" s="27">
        <f t="shared" si="226"/>
        <v>3115.2572027032666</v>
      </c>
      <c r="X68" s="27">
        <f t="shared" ref="X68:Y68" si="227">X18/X$46</f>
        <v>3860.6171465184057</v>
      </c>
      <c r="Y68" s="27">
        <f t="shared" si="227"/>
        <v>4604.3915730955532</v>
      </c>
      <c r="Z68" s="140">
        <f t="shared" ref="Z68" si="228">Z18/Z$46</f>
        <v>5518.6370691639868</v>
      </c>
      <c r="AA68" s="13">
        <f t="shared" ref="AA68" si="229">AA18/AA$46</f>
        <v>6317.3973101794218</v>
      </c>
      <c r="AB68" s="13">
        <f t="shared" ref="AB68:AC68" si="230">AB18/AB$46</f>
        <v>6841.433157933132</v>
      </c>
      <c r="AC68" s="13">
        <f t="shared" si="230"/>
        <v>7408.9381202382738</v>
      </c>
      <c r="AD68" s="13">
        <f t="shared" ref="AD68" si="231">AD18/AD$46</f>
        <v>8023.5231034076796</v>
      </c>
    </row>
    <row r="69" spans="1:30" ht="13.5">
      <c r="A69" s="71" t="s">
        <v>283</v>
      </c>
      <c r="B69" s="13">
        <f t="shared" si="211"/>
        <v>275.3970114892598</v>
      </c>
      <c r="C69" s="13">
        <f t="shared" si="211"/>
        <v>170.6167356951712</v>
      </c>
      <c r="D69" s="13">
        <f t="shared" si="211"/>
        <v>332.81005723065545</v>
      </c>
      <c r="E69" s="13">
        <f t="shared" si="211"/>
        <v>615.48616043010691</v>
      </c>
      <c r="F69" s="13">
        <f t="shared" si="211"/>
        <v>483.96627309811311</v>
      </c>
      <c r="G69" s="13">
        <f t="shared" si="211"/>
        <v>749.84610339753863</v>
      </c>
      <c r="H69" s="13">
        <f t="shared" si="211"/>
        <v>766.51631690750878</v>
      </c>
      <c r="I69" s="13">
        <f t="shared" si="211"/>
        <v>844.74537958343433</v>
      </c>
      <c r="J69" s="13">
        <f t="shared" si="211"/>
        <v>898.81456553192015</v>
      </c>
      <c r="K69" s="27">
        <f t="shared" si="211"/>
        <v>895.71454447720168</v>
      </c>
      <c r="L69" s="27">
        <f t="shared" si="211"/>
        <v>1011.5943208006975</v>
      </c>
      <c r="M69" s="27">
        <f t="shared" si="211"/>
        <v>1131.2993355225349</v>
      </c>
      <c r="N69" s="27">
        <f t="shared" si="212"/>
        <v>1201.3037679885433</v>
      </c>
      <c r="O69" s="27">
        <f t="shared" si="212"/>
        <v>1128.6879358043459</v>
      </c>
      <c r="P69" s="27">
        <f t="shared" si="213"/>
        <v>1345.9943609307013</v>
      </c>
      <c r="Q69" s="27">
        <f t="shared" si="213"/>
        <v>1609.5118409583986</v>
      </c>
      <c r="R69" s="27">
        <f t="shared" ref="R69" si="232">R19/R$46</f>
        <v>1747.1089564787076</v>
      </c>
      <c r="S69" s="27">
        <f t="shared" ref="S69:T69" si="233">S19/S$46</f>
        <v>2144.807644370821</v>
      </c>
      <c r="T69" s="27">
        <f t="shared" si="233"/>
        <v>2532.7864230449227</v>
      </c>
      <c r="U69" s="27">
        <f t="shared" ref="U69" si="234">U19/U$46</f>
        <v>2641.0889865432691</v>
      </c>
      <c r="V69" s="27">
        <f t="shared" ref="V69:W69" si="235">V19/V$46</f>
        <v>3255.5995368253216</v>
      </c>
      <c r="W69" s="27">
        <f t="shared" si="235"/>
        <v>3503.0078191566263</v>
      </c>
      <c r="X69" s="27">
        <f t="shared" ref="X69:Y69" si="236">X19/X$46</f>
        <v>4223.7327660077317</v>
      </c>
      <c r="Y69" s="27">
        <f t="shared" si="236"/>
        <v>4639.6800257444775</v>
      </c>
      <c r="Z69" s="140">
        <f t="shared" ref="Z69" si="237">Z19/Z$46</f>
        <v>5187.1837096212466</v>
      </c>
      <c r="AA69" s="13">
        <f t="shared" ref="AA69" si="238">AA19/AA$46</f>
        <v>5777.1221044961894</v>
      </c>
      <c r="AB69" s="13">
        <f t="shared" ref="AB69:AC69" si="239">AB19/AB$46</f>
        <v>6203.8911285717122</v>
      </c>
      <c r="AC69" s="13">
        <f t="shared" si="239"/>
        <v>6662.1929683048247</v>
      </c>
      <c r="AD69" s="13">
        <f t="shared" ref="AD69" si="240">AD19/AD$46</f>
        <v>7154.3448839663733</v>
      </c>
    </row>
    <row r="70" spans="1:30" ht="13.5">
      <c r="A70" s="20" t="s">
        <v>284</v>
      </c>
      <c r="B70" s="13">
        <f t="shared" ref="B70:H70" si="241">B61+B64+B67-B73</f>
        <v>2255.5109615769452</v>
      </c>
      <c r="C70" s="13">
        <f t="shared" si="241"/>
        <v>2002.9477393228753</v>
      </c>
      <c r="D70" s="13">
        <f t="shared" si="241"/>
        <v>2651.2450523609032</v>
      </c>
      <c r="E70" s="13">
        <f t="shared" si="241"/>
        <v>2811.7826179160465</v>
      </c>
      <c r="F70" s="13">
        <f t="shared" si="241"/>
        <v>2503.7959705940393</v>
      </c>
      <c r="G70" s="13">
        <f t="shared" si="241"/>
        <v>2707.9377658049125</v>
      </c>
      <c r="H70" s="13">
        <f t="shared" si="241"/>
        <v>2743.3292706507609</v>
      </c>
      <c r="I70" s="13">
        <f t="shared" ref="I70:N70" si="242">I61+I64+I67-I73</f>
        <v>3044.5850383327333</v>
      </c>
      <c r="J70" s="13">
        <f t="shared" si="242"/>
        <v>3568.4298956746452</v>
      </c>
      <c r="K70" s="27">
        <f t="shared" si="242"/>
        <v>4175.9226444239594</v>
      </c>
      <c r="L70" s="27">
        <f t="shared" si="242"/>
        <v>4828.2481954951727</v>
      </c>
      <c r="M70" s="27">
        <f t="shared" si="242"/>
        <v>5718.6499990932898</v>
      </c>
      <c r="N70" s="27">
        <f t="shared" si="242"/>
        <v>6614.9654734976193</v>
      </c>
      <c r="O70" s="27">
        <f t="shared" ref="O70:P70" si="243">O61+O64+O67-O73</f>
        <v>6759.8386052307142</v>
      </c>
      <c r="P70" s="27">
        <f t="shared" si="243"/>
        <v>4944.5524809757972</v>
      </c>
      <c r="Q70" s="27">
        <f t="shared" ref="Q70:R70" si="244">Q61+Q64+Q67-Q73</f>
        <v>5888.2456667714468</v>
      </c>
      <c r="R70" s="27">
        <f t="shared" si="244"/>
        <v>6780.8896084386633</v>
      </c>
      <c r="S70" s="27">
        <f t="shared" ref="S70:T70" si="245">S61+S64+S67-S73</f>
        <v>7843.7726775016836</v>
      </c>
      <c r="T70" s="27">
        <f t="shared" si="245"/>
        <v>8036.2337611540279</v>
      </c>
      <c r="U70" s="27">
        <f t="shared" ref="U70" si="246">U61+U64+U67-U73</f>
        <v>9023.9218097427602</v>
      </c>
      <c r="V70" s="27">
        <f t="shared" ref="V70:W70" si="247">V61+V64+V67-V73</f>
        <v>9784.1995132726443</v>
      </c>
      <c r="W70" s="27">
        <f t="shared" si="247"/>
        <v>9976.5728993425819</v>
      </c>
      <c r="X70" s="27">
        <f t="shared" ref="X70:Y70" si="248">X61+X64+X67-X73</f>
        <v>10904.844713221713</v>
      </c>
      <c r="Y70" s="27">
        <f t="shared" si="248"/>
        <v>12341.145912222779</v>
      </c>
      <c r="Z70" s="140">
        <f t="shared" ref="Z70" si="249">Z61+Z64+Z67-Z73</f>
        <v>13362.293512150238</v>
      </c>
      <c r="AA70" s="13">
        <f t="shared" ref="AA70" si="250">AA61+AA64+AA67-AA73</f>
        <v>14879.542796866248</v>
      </c>
      <c r="AB70" s="13">
        <f t="shared" ref="AB70:AC70" si="251">AB61+AB64+AB67-AB73</f>
        <v>15939.484496620727</v>
      </c>
      <c r="AC70" s="13">
        <f t="shared" si="251"/>
        <v>17075.035006384765</v>
      </c>
      <c r="AD70" s="13">
        <f t="shared" ref="AD70" si="252">AD61+AD64+AD67-AD73</f>
        <v>18291.624199434093</v>
      </c>
    </row>
    <row r="71" spans="1:30" ht="13.5">
      <c r="A71" s="71" t="s">
        <v>282</v>
      </c>
      <c r="B71" s="13">
        <f>Data!C30</f>
        <v>1963.8399200492795</v>
      </c>
      <c r="C71" s="13">
        <f>Data!D30</f>
        <v>1813.6420901220956</v>
      </c>
      <c r="D71" s="13">
        <f>Data!E30</f>
        <v>2182.8244957915426</v>
      </c>
      <c r="E71" s="13">
        <f>Data!F30</f>
        <v>2096.8042704894597</v>
      </c>
      <c r="F71" s="13">
        <f>Data!G30</f>
        <v>2019.6292613594328</v>
      </c>
      <c r="G71" s="13">
        <f>Data!H30</f>
        <v>2103.771966589065</v>
      </c>
      <c r="H71" s="13">
        <f>Data!I30</f>
        <v>2101.5393563586545</v>
      </c>
      <c r="I71" s="13">
        <f>Data!J30</f>
        <v>2282.4909293329461</v>
      </c>
      <c r="J71" s="13">
        <f>Data!K30</f>
        <v>2808.8529099571738</v>
      </c>
      <c r="K71" s="27">
        <f>Data!L30</f>
        <v>3362.8328159590606</v>
      </c>
      <c r="L71" s="27">
        <f>Data!M30</f>
        <v>3909.3213966499861</v>
      </c>
      <c r="M71" s="27">
        <f>Data!N30</f>
        <v>4776.2474405867351</v>
      </c>
      <c r="N71" s="27">
        <f>Data!O30</f>
        <v>5572.0041240682576</v>
      </c>
      <c r="O71" s="27">
        <f>Data!P30</f>
        <v>5643.2666428528482</v>
      </c>
      <c r="P71" s="27">
        <f>Data!Q30</f>
        <v>4030.3492070489551</v>
      </c>
      <c r="Q71" s="27">
        <f>Data!R30</f>
        <v>4847.0127706155918</v>
      </c>
      <c r="R71" s="27">
        <f>Data!S30</f>
        <v>5713.5138191425185</v>
      </c>
      <c r="S71" s="27">
        <f>Data!T30</f>
        <v>6603.7952921925853</v>
      </c>
      <c r="T71" s="27">
        <f>Data!U30</f>
        <v>6687.0084593208239</v>
      </c>
      <c r="U71" s="27">
        <f>Data!V30</f>
        <v>7472.1331928355066</v>
      </c>
      <c r="V71" s="27">
        <f>Data!W30</f>
        <v>7902.0781951895879</v>
      </c>
      <c r="W71" s="27">
        <f>Data!X30</f>
        <v>7952.1461954330944</v>
      </c>
      <c r="X71" s="27">
        <f>Data!Y30</f>
        <v>8627.1148317258121</v>
      </c>
      <c r="Y71" s="27">
        <f>Data!Z30</f>
        <v>9779.952865782423</v>
      </c>
      <c r="Z71" s="140">
        <f>End!AB51</f>
        <v>10393.530000000001</v>
      </c>
      <c r="AA71" s="13">
        <f>End!AC51</f>
        <v>11547.87</v>
      </c>
      <c r="AB71" s="13">
        <f>End!AD51</f>
        <v>12352.73</v>
      </c>
      <c r="AC71" s="13">
        <f>End!AE51</f>
        <v>13213.69</v>
      </c>
      <c r="AD71" s="13">
        <f>End!AF51</f>
        <v>14134.66</v>
      </c>
    </row>
    <row r="72" spans="1:30" ht="13.5">
      <c r="A72" s="71" t="s">
        <v>283</v>
      </c>
      <c r="B72" s="13">
        <f>Data!C31</f>
        <v>291.67104152766689</v>
      </c>
      <c r="C72" s="13">
        <f>Data!D31</f>
        <v>189.30564920077964</v>
      </c>
      <c r="D72" s="13">
        <f>Data!E31</f>
        <v>468.42055656936026</v>
      </c>
      <c r="E72" s="13">
        <f>Data!F31</f>
        <v>714.97834742658904</v>
      </c>
      <c r="F72" s="13">
        <f>Data!G31</f>
        <v>484.16670923460669</v>
      </c>
      <c r="G72" s="13">
        <f>Data!H31</f>
        <v>604.16579921584866</v>
      </c>
      <c r="H72" s="13">
        <f>Data!I31</f>
        <v>641.7899142921076</v>
      </c>
      <c r="I72" s="13">
        <f>Data!J31</f>
        <v>762.09410899978741</v>
      </c>
      <c r="J72" s="13">
        <f>Data!K31</f>
        <v>759.57698571746903</v>
      </c>
      <c r="K72" s="27">
        <f>Data!L31</f>
        <v>813.08982846489914</v>
      </c>
      <c r="L72" s="27">
        <f>Data!M31</f>
        <v>918.92679884518475</v>
      </c>
      <c r="M72" s="27">
        <f>Data!N31</f>
        <v>942.40255850655547</v>
      </c>
      <c r="N72" s="27">
        <f>Data!O31</f>
        <v>1042.9613494293615</v>
      </c>
      <c r="O72" s="27">
        <f>Data!P31</f>
        <v>1116.57196237787</v>
      </c>
      <c r="P72" s="27">
        <f>Data!Q31</f>
        <v>914.20327392683782</v>
      </c>
      <c r="Q72" s="27">
        <f>Data!R31</f>
        <v>1041.2328961558551</v>
      </c>
      <c r="R72" s="27">
        <f>Data!S31</f>
        <v>1067.3757892961444</v>
      </c>
      <c r="S72" s="27">
        <f>Data!T31</f>
        <v>1239.9773853090999</v>
      </c>
      <c r="T72" s="27">
        <f>Data!U31</f>
        <v>1349.2253018332078</v>
      </c>
      <c r="U72" s="27">
        <f>Data!V31</f>
        <v>1551.788616907251</v>
      </c>
      <c r="V72" s="27">
        <f>Data!W31</f>
        <v>1882.1213180830543</v>
      </c>
      <c r="W72" s="27">
        <f>Data!X31</f>
        <v>2024.4267039094884</v>
      </c>
      <c r="X72" s="27">
        <f>Data!Y31</f>
        <v>2277.7298814959026</v>
      </c>
      <c r="Y72" s="27">
        <f>Data!Z31</f>
        <v>2561.1930464403604</v>
      </c>
      <c r="Z72" s="140">
        <f t="shared" ref="Z72" si="253">Z70-Z71</f>
        <v>2968.7635121502371</v>
      </c>
      <c r="AA72" s="13">
        <f t="shared" ref="AA72" si="254">AA70-AA71</f>
        <v>3331.6727968662472</v>
      </c>
      <c r="AB72" s="13">
        <f t="shared" ref="AB72:AC72" si="255">AB70-AB71</f>
        <v>3586.7544966207279</v>
      </c>
      <c r="AC72" s="13">
        <f t="shared" si="255"/>
        <v>3861.3450063847649</v>
      </c>
      <c r="AD72" s="13">
        <f t="shared" ref="AD72" si="256">AD70-AD71</f>
        <v>4156.9641994340927</v>
      </c>
    </row>
    <row r="73" spans="1:30" ht="13.5">
      <c r="A73" s="19" t="s">
        <v>327</v>
      </c>
      <c r="B73" s="13">
        <f>B23/B$46</f>
        <v>4827.7095211011874</v>
      </c>
      <c r="C73" s="13">
        <f t="shared" ref="C73:H73" si="257">C23/C$46</f>
        <v>5334.440318167457</v>
      </c>
      <c r="D73" s="13">
        <f t="shared" si="257"/>
        <v>5895.5722075706572</v>
      </c>
      <c r="E73" s="13">
        <f t="shared" si="257"/>
        <v>6078.624092193756</v>
      </c>
      <c r="F73" s="13">
        <f t="shared" si="257"/>
        <v>6253.0354185477463</v>
      </c>
      <c r="G73" s="13">
        <f t="shared" si="257"/>
        <v>6367.9875415629394</v>
      </c>
      <c r="H73" s="13">
        <f t="shared" si="257"/>
        <v>6673.9981098035269</v>
      </c>
      <c r="I73" s="13">
        <f t="shared" ref="I73:N73" si="258">I23/I$46</f>
        <v>7039.322047458937</v>
      </c>
      <c r="J73" s="13">
        <f t="shared" si="258"/>
        <v>7817.7373900131979</v>
      </c>
      <c r="K73" s="27">
        <f t="shared" si="258"/>
        <v>8275.6483743250847</v>
      </c>
      <c r="L73" s="27">
        <f t="shared" si="258"/>
        <v>9070.0805464896712</v>
      </c>
      <c r="M73" s="27">
        <f t="shared" si="258"/>
        <v>9921.1699340551168</v>
      </c>
      <c r="N73" s="27">
        <f t="shared" si="258"/>
        <v>11169.211329891687</v>
      </c>
      <c r="O73" s="27">
        <f t="shared" ref="O73:T73" si="259">O23/O$46</f>
        <v>11461.085023534539</v>
      </c>
      <c r="P73" s="27">
        <f t="shared" si="259"/>
        <v>11032.278883518205</v>
      </c>
      <c r="Q73" s="27">
        <f t="shared" si="259"/>
        <v>11716.404945017945</v>
      </c>
      <c r="R73" s="27">
        <f t="shared" si="259"/>
        <v>12558.279197657643</v>
      </c>
      <c r="S73" s="27">
        <f t="shared" si="259"/>
        <v>13362.074156076707</v>
      </c>
      <c r="T73" s="27">
        <f t="shared" si="259"/>
        <v>13805.685798550545</v>
      </c>
      <c r="U73" s="27">
        <f t="shared" ref="U73" si="260">U23/U$46</f>
        <v>14443.96842238914</v>
      </c>
      <c r="V73" s="27">
        <f t="shared" ref="V73:W73" si="261">V23/V$46</f>
        <v>14860.000762471976</v>
      </c>
      <c r="W73" s="27">
        <f t="shared" si="261"/>
        <v>15283.358227871939</v>
      </c>
      <c r="X73" s="27">
        <f t="shared" ref="X73:Y73" si="262">X23/X$46</f>
        <v>16022.03816327694</v>
      </c>
      <c r="Y73" s="27">
        <f t="shared" si="262"/>
        <v>16778.584904140873</v>
      </c>
      <c r="Z73" s="140">
        <f t="shared" ref="Z73" si="263">Z23/Z$46</f>
        <v>17533.677901819479</v>
      </c>
      <c r="AA73" s="13">
        <f t="shared" ref="AA73" si="264">AA23/AA$46</f>
        <v>18410.364613376238</v>
      </c>
      <c r="AB73" s="13">
        <f t="shared" ref="AB73:AC73" si="265">AB23/AB$46</f>
        <v>19422.923511904544</v>
      </c>
      <c r="AC73" s="13">
        <f t="shared" si="265"/>
        <v>20491.190260119569</v>
      </c>
      <c r="AD73" s="13">
        <f t="shared" ref="AD73" si="266">AD23/AD$46</f>
        <v>21618.205730435559</v>
      </c>
    </row>
    <row r="74" spans="1:30" ht="13.5">
      <c r="A74" s="20" t="s">
        <v>328</v>
      </c>
      <c r="B74" s="13">
        <f>B24/B$46</f>
        <v>-151.0855055518212</v>
      </c>
      <c r="C74" s="13">
        <f t="shared" ref="C74:H74" si="267">C24/C$46</f>
        <v>-122.64215986446406</v>
      </c>
      <c r="D74" s="13">
        <f t="shared" si="267"/>
        <v>213.94076341980752</v>
      </c>
      <c r="E74" s="13">
        <f t="shared" si="267"/>
        <v>321.61705799470315</v>
      </c>
      <c r="F74" s="13">
        <f t="shared" si="267"/>
        <v>327.96965296125813</v>
      </c>
      <c r="G74" s="13">
        <f t="shared" si="267"/>
        <v>77.941756410749491</v>
      </c>
      <c r="H74" s="13">
        <f t="shared" si="267"/>
        <v>41.565252551930016</v>
      </c>
      <c r="I74" s="13">
        <f t="shared" ref="I74:M87" si="268">I24/I$46</f>
        <v>21.471469427898327</v>
      </c>
      <c r="J74" s="13">
        <f t="shared" si="268"/>
        <v>18.638555619762197</v>
      </c>
      <c r="K74" s="27">
        <f t="shared" si="268"/>
        <v>118.83558783549802</v>
      </c>
      <c r="L74" s="27">
        <f t="shared" si="268"/>
        <v>85.814150723004587</v>
      </c>
      <c r="M74" s="27">
        <f t="shared" si="268"/>
        <v>205.9957923802535</v>
      </c>
      <c r="N74" s="27">
        <f t="shared" ref="N74:O87" si="269">N24/N$46</f>
        <v>39.470191372980814</v>
      </c>
      <c r="O74" s="27">
        <f t="shared" si="269"/>
        <v>-53.198093412203619</v>
      </c>
      <c r="P74" s="27">
        <f t="shared" ref="P74:Q87" si="270">P24/P$46</f>
        <v>-44.653119545606238</v>
      </c>
      <c r="Q74" s="27">
        <f t="shared" si="270"/>
        <v>-219.01991889553108</v>
      </c>
      <c r="R74" s="27">
        <f t="shared" ref="R74" si="271">R24/R$46</f>
        <v>-370.48279942177658</v>
      </c>
      <c r="S74" s="27">
        <f t="shared" ref="S74:T74" si="272">S24/S$46</f>
        <v>-145.3476852194062</v>
      </c>
      <c r="T74" s="27">
        <f t="shared" si="272"/>
        <v>-271.0600640339689</v>
      </c>
      <c r="U74" s="27">
        <f t="shared" ref="U74" si="273">U24/U$46</f>
        <v>-201.29511001052055</v>
      </c>
      <c r="V74" s="27">
        <f t="shared" ref="V74:W74" si="274">V24/V$46</f>
        <v>-359.40472833845166</v>
      </c>
      <c r="W74" s="27">
        <f t="shared" si="274"/>
        <v>-750.06966555142083</v>
      </c>
      <c r="X74" s="27">
        <f t="shared" ref="X74:Y74" si="275">X24/X$46</f>
        <v>-876.2168892090092</v>
      </c>
      <c r="Y74" s="27">
        <f t="shared" si="275"/>
        <v>-769.63608169077543</v>
      </c>
      <c r="Z74" s="140">
        <f t="shared" ref="Z74" si="276">Z24/Z$46</f>
        <v>-836.02990811724192</v>
      </c>
      <c r="AA74" s="13">
        <f t="shared" ref="AA74" si="277">AA24/AA$46</f>
        <v>-852.14259692158225</v>
      </c>
      <c r="AB74" s="13">
        <f t="shared" ref="AB74:AC74" si="278">AB24/AB$46</f>
        <v>-753.42811477819771</v>
      </c>
      <c r="AC74" s="13">
        <f t="shared" si="278"/>
        <v>-643.10260520196198</v>
      </c>
      <c r="AD74" s="13">
        <f t="shared" ref="AD74" si="279">AD24/AD$46</f>
        <v>-536.63334221229127</v>
      </c>
    </row>
    <row r="75" spans="1:30" ht="13.5">
      <c r="A75" s="22" t="s">
        <v>325</v>
      </c>
      <c r="B75" s="13">
        <f t="shared" ref="B75:H75" si="280">B25/B$46</f>
        <v>-1.9334038931122093</v>
      </c>
      <c r="C75" s="13">
        <f t="shared" si="280"/>
        <v>-63.293878040144072</v>
      </c>
      <c r="D75" s="13">
        <f t="shared" si="280"/>
        <v>-60.962879657479817</v>
      </c>
      <c r="E75" s="13">
        <f t="shared" si="280"/>
        <v>-59.973925780021759</v>
      </c>
      <c r="F75" s="13">
        <f t="shared" si="280"/>
        <v>-86.702120404182139</v>
      </c>
      <c r="G75" s="13">
        <f t="shared" si="280"/>
        <v>-76.603985778681476</v>
      </c>
      <c r="H75" s="13">
        <f t="shared" si="280"/>
        <v>-51.271900000000002</v>
      </c>
      <c r="I75" s="13">
        <f t="shared" si="268"/>
        <v>-62.97225667968091</v>
      </c>
      <c r="J75" s="13">
        <f t="shared" si="268"/>
        <v>-67.003235377775141</v>
      </c>
      <c r="K75" s="27">
        <f t="shared" si="268"/>
        <v>-40.856415435952513</v>
      </c>
      <c r="L75" s="27">
        <f t="shared" si="268"/>
        <v>-30.049034567389349</v>
      </c>
      <c r="M75" s="27">
        <f t="shared" si="268"/>
        <v>-25.900244038824141</v>
      </c>
      <c r="N75" s="27">
        <f t="shared" si="269"/>
        <v>-25.540849839829992</v>
      </c>
      <c r="O75" s="27">
        <f t="shared" si="269"/>
        <v>-38.634520219747287</v>
      </c>
      <c r="P75" s="27">
        <f t="shared" si="270"/>
        <v>-69.267235798112253</v>
      </c>
      <c r="Q75" s="27">
        <f t="shared" si="270"/>
        <v>-74.839531167251423</v>
      </c>
      <c r="R75" s="27">
        <f t="shared" ref="R75" si="281">R25/R$46</f>
        <v>-93.60592817205</v>
      </c>
      <c r="S75" s="27">
        <f t="shared" ref="S75:T75" si="282">S25/S$46</f>
        <v>-67.724768063232077</v>
      </c>
      <c r="T75" s="27">
        <f t="shared" si="282"/>
        <v>-69.04410861637453</v>
      </c>
      <c r="U75" s="27">
        <f t="shared" ref="U75" si="283">U25/U$46</f>
        <v>-69.11356631656929</v>
      </c>
      <c r="V75" s="27">
        <f t="shared" ref="V75:W75" si="284">V25/V$46</f>
        <v>-81.560724853035296</v>
      </c>
      <c r="W75" s="27">
        <f t="shared" si="284"/>
        <v>-87.586385407325182</v>
      </c>
      <c r="X75" s="27">
        <f t="shared" ref="X75:Y75" si="285">X25/X$46</f>
        <v>-100.53788027714208</v>
      </c>
      <c r="Y75" s="27">
        <f t="shared" si="285"/>
        <v>-109.74807739166397</v>
      </c>
      <c r="Z75" s="140">
        <f t="shared" ref="Z75" si="286">Z25/Z$46</f>
        <v>-135.63328823949948</v>
      </c>
      <c r="AA75" s="13">
        <f t="shared" ref="AA75" si="287">AA25/AA$46</f>
        <v>-121.81608427699686</v>
      </c>
      <c r="AB75" s="13">
        <f t="shared" ref="AB75:AC75" si="288">AB25/AB$46</f>
        <v>-107.583375273656</v>
      </c>
      <c r="AC75" s="13">
        <f t="shared" si="288"/>
        <v>-97.653490361099713</v>
      </c>
      <c r="AD75" s="13">
        <f t="shared" ref="AD75" si="289">AD25/AD$46</f>
        <v>-104.53323479657867</v>
      </c>
    </row>
    <row r="76" spans="1:30" ht="13.5">
      <c r="A76" s="22" t="s">
        <v>326</v>
      </c>
      <c r="B76" s="13">
        <f t="shared" ref="B76:H76" si="290">B26/B$46</f>
        <v>-149.152101658709</v>
      </c>
      <c r="C76" s="13">
        <f t="shared" si="290"/>
        <v>-59.348281824320004</v>
      </c>
      <c r="D76" s="13">
        <f t="shared" si="290"/>
        <v>274.90364307728731</v>
      </c>
      <c r="E76" s="13">
        <f t="shared" si="290"/>
        <v>381.59098377472492</v>
      </c>
      <c r="F76" s="13">
        <f t="shared" si="290"/>
        <v>414.67177336544029</v>
      </c>
      <c r="G76" s="13">
        <f t="shared" si="290"/>
        <v>154.54574218943097</v>
      </c>
      <c r="H76" s="13">
        <f t="shared" si="290"/>
        <v>92.837152551930018</v>
      </c>
      <c r="I76" s="13">
        <f t="shared" si="268"/>
        <v>84.443726107579238</v>
      </c>
      <c r="J76" s="13">
        <f t="shared" si="268"/>
        <v>85.641790997537342</v>
      </c>
      <c r="K76" s="27">
        <f t="shared" si="268"/>
        <v>159.69200327145055</v>
      </c>
      <c r="L76" s="27">
        <f t="shared" si="268"/>
        <v>115.86318529039393</v>
      </c>
      <c r="M76" s="27">
        <f t="shared" si="268"/>
        <v>231.89603641907766</v>
      </c>
      <c r="N76" s="27">
        <f t="shared" si="269"/>
        <v>65.011041212810809</v>
      </c>
      <c r="O76" s="27">
        <f t="shared" si="269"/>
        <v>-14.56357319245633</v>
      </c>
      <c r="P76" s="27">
        <f t="shared" si="270"/>
        <v>24.614116252506012</v>
      </c>
      <c r="Q76" s="27">
        <f t="shared" si="270"/>
        <v>-144.18038772827967</v>
      </c>
      <c r="R76" s="27">
        <f t="shared" ref="R76" si="291">R26/R$46</f>
        <v>-276.87687124972661</v>
      </c>
      <c r="S76" s="27">
        <f t="shared" ref="S76:T76" si="292">S26/S$46</f>
        <v>-77.62291715617414</v>
      </c>
      <c r="T76" s="27">
        <f t="shared" si="292"/>
        <v>-202.01595541759431</v>
      </c>
      <c r="U76" s="27">
        <f t="shared" ref="U76" si="293">U26/U$46</f>
        <v>-132.18154369395128</v>
      </c>
      <c r="V76" s="27">
        <f t="shared" ref="V76:W76" si="294">V26/V$46</f>
        <v>-277.84400348541641</v>
      </c>
      <c r="W76" s="27">
        <f t="shared" si="294"/>
        <v>-662.4832801440956</v>
      </c>
      <c r="X76" s="27">
        <f t="shared" ref="X76:Y76" si="295">X26/X$46</f>
        <v>-775.6790089318672</v>
      </c>
      <c r="Y76" s="27">
        <f t="shared" si="295"/>
        <v>-659.88800429911146</v>
      </c>
      <c r="Z76" s="140">
        <f t="shared" ref="Z76" si="296">Z26/Z$46</f>
        <v>-700.39661987774252</v>
      </c>
      <c r="AA76" s="13">
        <f t="shared" ref="AA76" si="297">AA26/AA$46</f>
        <v>-730.32651264458548</v>
      </c>
      <c r="AB76" s="13">
        <f t="shared" ref="AB76:AC76" si="298">AB26/AB$46</f>
        <v>-645.84473950454174</v>
      </c>
      <c r="AC76" s="13">
        <f t="shared" si="298"/>
        <v>-545.44911484086231</v>
      </c>
      <c r="AD76" s="13">
        <f t="shared" ref="AD76" si="299">AD26/AD$46</f>
        <v>-432.10010741571267</v>
      </c>
    </row>
    <row r="77" spans="1:30" ht="13.5">
      <c r="A77" s="19" t="s">
        <v>329</v>
      </c>
      <c r="B77" s="13">
        <f t="shared" ref="B77:H77" si="300">B27/B$46</f>
        <v>4676.624015549366</v>
      </c>
      <c r="C77" s="13">
        <f t="shared" si="300"/>
        <v>5211.7981583029932</v>
      </c>
      <c r="D77" s="13">
        <f t="shared" si="300"/>
        <v>6109.512970990465</v>
      </c>
      <c r="E77" s="13">
        <f t="shared" si="300"/>
        <v>6400.2411501884581</v>
      </c>
      <c r="F77" s="13">
        <f t="shared" si="300"/>
        <v>6581.0050715090047</v>
      </c>
      <c r="G77" s="13">
        <f t="shared" si="300"/>
        <v>6445.9292979736892</v>
      </c>
      <c r="H77" s="13">
        <f t="shared" si="300"/>
        <v>6715.5633623554568</v>
      </c>
      <c r="I77" s="13">
        <f t="shared" si="268"/>
        <v>7060.7935168868353</v>
      </c>
      <c r="J77" s="13">
        <f t="shared" si="268"/>
        <v>7836.3759456329599</v>
      </c>
      <c r="K77" s="27">
        <f t="shared" si="268"/>
        <v>8394.4839621605825</v>
      </c>
      <c r="L77" s="27">
        <f t="shared" si="268"/>
        <v>9155.894697212676</v>
      </c>
      <c r="M77" s="27">
        <f t="shared" si="268"/>
        <v>10127.165726435371</v>
      </c>
      <c r="N77" s="27">
        <f t="shared" si="269"/>
        <v>11208.681521264667</v>
      </c>
      <c r="O77" s="27">
        <f t="shared" si="269"/>
        <v>11407.886930122335</v>
      </c>
      <c r="P77" s="27">
        <f t="shared" si="270"/>
        <v>10987.625763972599</v>
      </c>
      <c r="Q77" s="27">
        <f t="shared" si="270"/>
        <v>11497.385026122414</v>
      </c>
      <c r="R77" s="27">
        <f t="shared" ref="R77" si="301">R27/R$46</f>
        <v>12187.796398235867</v>
      </c>
      <c r="S77" s="27">
        <f t="shared" ref="S77:T77" si="302">S27/S$46</f>
        <v>13216.7264708573</v>
      </c>
      <c r="T77" s="27">
        <f t="shared" si="302"/>
        <v>13534.625734516578</v>
      </c>
      <c r="U77" s="27">
        <f t="shared" ref="U77" si="303">U27/U$46</f>
        <v>14242.673312378618</v>
      </c>
      <c r="V77" s="27">
        <f t="shared" ref="V77:W77" si="304">V27/V$46</f>
        <v>14500.596034133523</v>
      </c>
      <c r="W77" s="27">
        <f t="shared" si="304"/>
        <v>14533.288562320517</v>
      </c>
      <c r="X77" s="27">
        <f t="shared" ref="X77:Y77" si="305">X27/X$46</f>
        <v>15145.821274067932</v>
      </c>
      <c r="Y77" s="27">
        <f t="shared" si="305"/>
        <v>16008.948822450096</v>
      </c>
      <c r="Z77" s="140">
        <f t="shared" ref="Z77" si="306">Z27/Z$46</f>
        <v>16697.647993702238</v>
      </c>
      <c r="AA77" s="13">
        <f t="shared" ref="AA77" si="307">AA27/AA$46</f>
        <v>17558.222016454656</v>
      </c>
      <c r="AB77" s="13">
        <f t="shared" ref="AB77:AC77" si="308">AB27/AB$46</f>
        <v>18669.495397126349</v>
      </c>
      <c r="AC77" s="13">
        <f t="shared" si="308"/>
        <v>19848.087654917606</v>
      </c>
      <c r="AD77" s="13">
        <f t="shared" ref="AD77" si="309">AD27/AD$46</f>
        <v>21081.572388223267</v>
      </c>
    </row>
    <row r="78" spans="1:30" ht="13.5">
      <c r="A78" s="68" t="s">
        <v>330</v>
      </c>
      <c r="B78" s="13">
        <f t="shared" ref="B78:H78" si="310">B28/B$46</f>
        <v>283.81043992636563</v>
      </c>
      <c r="C78" s="13">
        <f t="shared" si="310"/>
        <v>146.4908487013281</v>
      </c>
      <c r="D78" s="13">
        <f t="shared" si="310"/>
        <v>329.63658642423263</v>
      </c>
      <c r="E78" s="13">
        <f t="shared" si="310"/>
        <v>350.91528877838778</v>
      </c>
      <c r="F78" s="13">
        <f t="shared" si="310"/>
        <v>437.01653536866161</v>
      </c>
      <c r="G78" s="13">
        <f t="shared" si="310"/>
        <v>520.41447433376356</v>
      </c>
      <c r="H78" s="13">
        <f t="shared" si="310"/>
        <v>473.8404492844968</v>
      </c>
      <c r="I78" s="13">
        <f t="shared" si="268"/>
        <v>448.35534946500707</v>
      </c>
      <c r="J78" s="13">
        <f t="shared" si="268"/>
        <v>355.55702148844858</v>
      </c>
      <c r="K78" s="27">
        <f t="shared" si="268"/>
        <v>672.00268178179851</v>
      </c>
      <c r="L78" s="27">
        <f t="shared" si="268"/>
        <v>507.88343684081872</v>
      </c>
      <c r="M78" s="27">
        <f t="shared" si="268"/>
        <v>669.70663991915285</v>
      </c>
      <c r="N78" s="27">
        <f t="shared" si="269"/>
        <v>755.94434932124352</v>
      </c>
      <c r="O78" s="27">
        <f t="shared" si="269"/>
        <v>949.48171894571851</v>
      </c>
      <c r="P78" s="27">
        <f t="shared" si="270"/>
        <v>991.37579190839676</v>
      </c>
      <c r="Q78" s="27">
        <f t="shared" si="270"/>
        <v>1105.8117870581341</v>
      </c>
      <c r="R78" s="27">
        <f t="shared" ref="R78" si="311">R28/R$46</f>
        <v>1155.9516994091534</v>
      </c>
      <c r="S78" s="27">
        <f t="shared" ref="S78:T78" si="312">S28/S$46</f>
        <v>1186.8897422981845</v>
      </c>
      <c r="T78" s="27">
        <f t="shared" si="312"/>
        <v>1241.5002916385461</v>
      </c>
      <c r="U78" s="27">
        <f t="shared" ref="U78" si="313">U28/U$46</f>
        <v>1246.9790089348685</v>
      </c>
      <c r="V78" s="27">
        <f t="shared" ref="V78:W78" si="314">V28/V$46</f>
        <v>1188.8861893417347</v>
      </c>
      <c r="W78" s="27">
        <f t="shared" si="314"/>
        <v>1191.6484710811242</v>
      </c>
      <c r="X78" s="27">
        <f t="shared" ref="X78:Y78" si="315">X28/X$46</f>
        <v>1353.2652183548093</v>
      </c>
      <c r="Y78" s="27">
        <f t="shared" si="315"/>
        <v>1409.2226277382802</v>
      </c>
      <c r="Z78" s="140">
        <f t="shared" ref="Z78" si="316">Z28/Z$46</f>
        <v>1427.5567754299714</v>
      </c>
      <c r="AA78" s="13">
        <f t="shared" ref="AA78" si="317">AA28/AA$46</f>
        <v>1417.8868514526853</v>
      </c>
      <c r="AB78" s="13">
        <f t="shared" ref="AB78:AC78" si="318">AB28/AB$46</f>
        <v>1460.3061557586213</v>
      </c>
      <c r="AC78" s="13">
        <f t="shared" si="318"/>
        <v>1514.2404186008077</v>
      </c>
      <c r="AD78" s="13">
        <f t="shared" ref="AD78" si="319">AD28/AD$46</f>
        <v>1567.1198871179979</v>
      </c>
    </row>
    <row r="79" spans="1:30" ht="13.5">
      <c r="A79" s="22" t="s">
        <v>325</v>
      </c>
      <c r="B79" s="13">
        <f t="shared" ref="B79:H79" si="320">B29/B$46</f>
        <v>137.27167641096688</v>
      </c>
      <c r="C79" s="13">
        <f t="shared" si="320"/>
        <v>98.586765067583016</v>
      </c>
      <c r="D79" s="13">
        <f t="shared" si="320"/>
        <v>31.540200668651131</v>
      </c>
      <c r="E79" s="13">
        <f t="shared" si="320"/>
        <v>36.838952349868357</v>
      </c>
      <c r="F79" s="13">
        <f t="shared" si="320"/>
        <v>54.431572194676683</v>
      </c>
      <c r="G79" s="13">
        <f t="shared" si="320"/>
        <v>14.853931431037104</v>
      </c>
      <c r="H79" s="13">
        <f t="shared" si="320"/>
        <v>47.954999999999998</v>
      </c>
      <c r="I79" s="13">
        <f t="shared" si="268"/>
        <v>21.338814774724856</v>
      </c>
      <c r="J79" s="13">
        <f t="shared" si="268"/>
        <v>44.189272727075462</v>
      </c>
      <c r="K79" s="27">
        <f t="shared" si="268"/>
        <v>105.04298801829366</v>
      </c>
      <c r="L79" s="27">
        <f t="shared" si="268"/>
        <v>77.893341553907973</v>
      </c>
      <c r="M79" s="27">
        <f t="shared" si="268"/>
        <v>115.68775670674781</v>
      </c>
      <c r="N79" s="27">
        <f t="shared" si="269"/>
        <v>58.2326118324482</v>
      </c>
      <c r="O79" s="27">
        <f t="shared" si="269"/>
        <v>363.43529840463856</v>
      </c>
      <c r="P79" s="27">
        <f t="shared" si="270"/>
        <v>229.54185464895767</v>
      </c>
      <c r="Q79" s="27">
        <f t="shared" si="270"/>
        <v>259.18765329832712</v>
      </c>
      <c r="R79" s="27">
        <f t="shared" ref="R79" si="321">R29/R$46</f>
        <v>108.66214125937132</v>
      </c>
      <c r="S79" s="27">
        <f t="shared" ref="S79:T79" si="322">S29/S$46</f>
        <v>129.78138488686284</v>
      </c>
      <c r="T79" s="27">
        <f t="shared" si="322"/>
        <v>115.18531419878794</v>
      </c>
      <c r="U79" s="27">
        <f t="shared" ref="U79" si="323">U29/U$46</f>
        <v>132.44733044870142</v>
      </c>
      <c r="V79" s="27">
        <f t="shared" ref="V79:W79" si="324">V29/V$46</f>
        <v>139.6315572398955</v>
      </c>
      <c r="W79" s="27">
        <f t="shared" si="324"/>
        <v>120.93404249120235</v>
      </c>
      <c r="X79" s="27">
        <f t="shared" ref="X79:Y79" si="325">X29/X$46</f>
        <v>136.52852732164607</v>
      </c>
      <c r="Y79" s="27">
        <f t="shared" si="325"/>
        <v>150.45157040921109</v>
      </c>
      <c r="Z79" s="140">
        <f t="shared" ref="Z79" si="326">Z29/Z$46</f>
        <v>129.7701777968698</v>
      </c>
      <c r="AA79" s="13">
        <f t="shared" ref="AA79" si="327">AA29/AA$46</f>
        <v>73.620935668963838</v>
      </c>
      <c r="AB79" s="13">
        <f t="shared" ref="AB79:AC79" si="328">AB29/AB$46</f>
        <v>61.528848187330659</v>
      </c>
      <c r="AC79" s="13">
        <f t="shared" si="328"/>
        <v>59.021340328137185</v>
      </c>
      <c r="AD79" s="13">
        <f t="shared" ref="AD79" si="329">AD29/AD$46</f>
        <v>53.482120128482109</v>
      </c>
    </row>
    <row r="80" spans="1:30" ht="13.5">
      <c r="A80" s="22" t="s">
        <v>326</v>
      </c>
      <c r="B80" s="13">
        <f t="shared" ref="B80:H80" si="330">B30/B$46</f>
        <v>146.53876351539873</v>
      </c>
      <c r="C80" s="13">
        <f t="shared" si="330"/>
        <v>47.904083633745067</v>
      </c>
      <c r="D80" s="13">
        <f t="shared" si="330"/>
        <v>298.09638575558154</v>
      </c>
      <c r="E80" s="13">
        <f t="shared" si="330"/>
        <v>314.07633642851943</v>
      </c>
      <c r="F80" s="13">
        <f t="shared" si="330"/>
        <v>382.58496317398487</v>
      </c>
      <c r="G80" s="13">
        <f t="shared" si="330"/>
        <v>505.56054290272647</v>
      </c>
      <c r="H80" s="13">
        <f t="shared" si="330"/>
        <v>425.88544928449681</v>
      </c>
      <c r="I80" s="13">
        <f t="shared" si="268"/>
        <v>427.01653469028224</v>
      </c>
      <c r="J80" s="13">
        <f t="shared" si="268"/>
        <v>311.36774876137309</v>
      </c>
      <c r="K80" s="27">
        <f t="shared" si="268"/>
        <v>566.95969376350479</v>
      </c>
      <c r="L80" s="27">
        <f t="shared" si="268"/>
        <v>429.99009528691073</v>
      </c>
      <c r="M80" s="27">
        <f t="shared" si="268"/>
        <v>554.01888321240506</v>
      </c>
      <c r="N80" s="27">
        <f t="shared" si="269"/>
        <v>697.71173748879539</v>
      </c>
      <c r="O80" s="27">
        <f t="shared" si="269"/>
        <v>586.04642054108001</v>
      </c>
      <c r="P80" s="27">
        <f t="shared" si="270"/>
        <v>761.83393725943904</v>
      </c>
      <c r="Q80" s="27">
        <f t="shared" si="270"/>
        <v>846.62413375980702</v>
      </c>
      <c r="R80" s="27">
        <f t="shared" ref="R80" si="331">R30/R$46</f>
        <v>1047.2895581497821</v>
      </c>
      <c r="S80" s="27">
        <f t="shared" ref="S80:T80" si="332">S30/S$46</f>
        <v>1057.1083574113218</v>
      </c>
      <c r="T80" s="27">
        <f t="shared" si="332"/>
        <v>1126.314977439758</v>
      </c>
      <c r="U80" s="27">
        <f t="shared" ref="U80" si="333">U30/U$46</f>
        <v>1114.531678486167</v>
      </c>
      <c r="V80" s="27">
        <f t="shared" ref="V80:W80" si="334">V30/V$46</f>
        <v>1049.2546321018392</v>
      </c>
      <c r="W80" s="27">
        <f t="shared" si="334"/>
        <v>1070.7144285899217</v>
      </c>
      <c r="X80" s="27">
        <f t="shared" ref="X80:Y80" si="335">X30/X$46</f>
        <v>1216.7366910331632</v>
      </c>
      <c r="Y80" s="27">
        <f t="shared" si="335"/>
        <v>1258.7710573290692</v>
      </c>
      <c r="Z80" s="140">
        <f t="shared" ref="Z80" si="336">Z30/Z$46</f>
        <v>1297.7865976331016</v>
      </c>
      <c r="AA80" s="13">
        <f t="shared" ref="AA80" si="337">AA30/AA$46</f>
        <v>1344.2659157837213</v>
      </c>
      <c r="AB80" s="13">
        <f t="shared" ref="AB80:AC80" si="338">AB30/AB$46</f>
        <v>1398.7773075712907</v>
      </c>
      <c r="AC80" s="13">
        <f t="shared" si="338"/>
        <v>1455.2190782726707</v>
      </c>
      <c r="AD80" s="13">
        <f t="shared" ref="AD80" si="339">AD30/AD$46</f>
        <v>1513.637766989516</v>
      </c>
    </row>
    <row r="81" spans="1:30" ht="13.5">
      <c r="A81" s="19" t="s">
        <v>331</v>
      </c>
      <c r="B81" s="13">
        <f t="shared" ref="B81:H81" si="340">B31/B$46</f>
        <v>4960.4344554757317</v>
      </c>
      <c r="C81" s="13">
        <f t="shared" si="340"/>
        <v>5358.2890070043213</v>
      </c>
      <c r="D81" s="13">
        <f t="shared" si="340"/>
        <v>6439.1495574146975</v>
      </c>
      <c r="E81" s="13">
        <f t="shared" si="340"/>
        <v>6751.1564389668465</v>
      </c>
      <c r="F81" s="13">
        <f t="shared" si="340"/>
        <v>7018.0216068776663</v>
      </c>
      <c r="G81" s="13">
        <f t="shared" si="340"/>
        <v>6966.3437723074521</v>
      </c>
      <c r="H81" s="13">
        <f t="shared" si="340"/>
        <v>7189.4038116399533</v>
      </c>
      <c r="I81" s="13">
        <f t="shared" si="268"/>
        <v>7509.1488663518421</v>
      </c>
      <c r="J81" s="13">
        <f t="shared" si="268"/>
        <v>8191.9329671214082</v>
      </c>
      <c r="K81" s="27">
        <f t="shared" si="268"/>
        <v>9066.4866439423804</v>
      </c>
      <c r="L81" s="27">
        <f t="shared" si="268"/>
        <v>9663.778134053493</v>
      </c>
      <c r="M81" s="27">
        <f t="shared" si="268"/>
        <v>10796.872366354524</v>
      </c>
      <c r="N81" s="27">
        <f t="shared" si="269"/>
        <v>11964.625870585911</v>
      </c>
      <c r="O81" s="27">
        <f t="shared" si="269"/>
        <v>12357.368649068054</v>
      </c>
      <c r="P81" s="27">
        <f t="shared" si="270"/>
        <v>11979.001555880997</v>
      </c>
      <c r="Q81" s="27">
        <f t="shared" si="270"/>
        <v>12603.196813180548</v>
      </c>
      <c r="R81" s="27">
        <f t="shared" ref="R81" si="341">R31/R$46</f>
        <v>13343.748097645021</v>
      </c>
      <c r="S81" s="27">
        <f t="shared" ref="S81:T81" si="342">S31/S$46</f>
        <v>14403.616213155485</v>
      </c>
      <c r="T81" s="27">
        <f t="shared" si="342"/>
        <v>14776.126026155123</v>
      </c>
      <c r="U81" s="27">
        <f t="shared" ref="U81" si="343">U31/U$46</f>
        <v>15489.652321313488</v>
      </c>
      <c r="V81" s="27">
        <f t="shared" ref="V81:W81" si="344">V31/V$46</f>
        <v>15689.482223475259</v>
      </c>
      <c r="W81" s="27">
        <f t="shared" si="344"/>
        <v>15724.93703340164</v>
      </c>
      <c r="X81" s="27">
        <f t="shared" ref="X81:Y81" si="345">X31/X$46</f>
        <v>16499.086492422739</v>
      </c>
      <c r="Y81" s="27">
        <f t="shared" si="345"/>
        <v>17418.171450188376</v>
      </c>
      <c r="Z81" s="140">
        <f t="shared" ref="Z81" si="346">Z31/Z$46</f>
        <v>18125.204769132208</v>
      </c>
      <c r="AA81" s="13">
        <f t="shared" ref="AA81" si="347">AA31/AA$46</f>
        <v>18976.108867907344</v>
      </c>
      <c r="AB81" s="13">
        <f t="shared" ref="AB81:AC81" si="348">AB31/AB$46</f>
        <v>20129.801552884968</v>
      </c>
      <c r="AC81" s="13">
        <f t="shared" si="348"/>
        <v>21362.328073518416</v>
      </c>
      <c r="AD81" s="13">
        <f t="shared" ref="AD81" si="349">AD31/AD$46</f>
        <v>22648.692275341265</v>
      </c>
    </row>
    <row r="82" spans="1:30" ht="13.5">
      <c r="A82" s="20" t="s">
        <v>332</v>
      </c>
      <c r="B82" s="13">
        <f t="shared" ref="B82:H82" si="350">B32/B$46</f>
        <v>4696.7664995525538</v>
      </c>
      <c r="C82" s="13">
        <f t="shared" si="350"/>
        <v>4933.1801567403645</v>
      </c>
      <c r="D82" s="13">
        <f t="shared" si="350"/>
        <v>5971.3474043606202</v>
      </c>
      <c r="E82" s="13">
        <f t="shared" si="350"/>
        <v>6340.0908170514886</v>
      </c>
      <c r="F82" s="13">
        <f t="shared" si="350"/>
        <v>6650.5822384566954</v>
      </c>
      <c r="G82" s="13">
        <f t="shared" si="350"/>
        <v>6563.6054099703415</v>
      </c>
      <c r="H82" s="13">
        <f t="shared" si="350"/>
        <v>6621.3668116399522</v>
      </c>
      <c r="I82" s="13">
        <f t="shared" si="268"/>
        <v>6876.1659038846046</v>
      </c>
      <c r="J82" s="13">
        <f t="shared" si="268"/>
        <v>7542.9649231330523</v>
      </c>
      <c r="K82" s="27">
        <f t="shared" si="268"/>
        <v>7838.2570299468498</v>
      </c>
      <c r="L82" s="27">
        <f t="shared" si="268"/>
        <v>8421.9566050795129</v>
      </c>
      <c r="M82" s="27">
        <f t="shared" si="268"/>
        <v>9387.6944831032342</v>
      </c>
      <c r="N82" s="27">
        <f t="shared" si="269"/>
        <v>10015.427188954198</v>
      </c>
      <c r="O82" s="27">
        <f t="shared" si="269"/>
        <v>10519.761215959892</v>
      </c>
      <c r="P82" s="27">
        <f t="shared" si="270"/>
        <v>10745.7065929123</v>
      </c>
      <c r="Q82" s="27">
        <f t="shared" si="270"/>
        <v>11126.287805062009</v>
      </c>
      <c r="R82" s="27">
        <f t="shared" ref="R82" si="351">R32/R$46</f>
        <v>11484.32878314659</v>
      </c>
      <c r="S82" s="27">
        <f t="shared" ref="S82:T82" si="352">S32/S$46</f>
        <v>12374.461257057028</v>
      </c>
      <c r="T82" s="27">
        <f t="shared" si="352"/>
        <v>13053.860849069801</v>
      </c>
      <c r="U82" s="27">
        <f t="shared" ref="U82" si="353">U32/U$46</f>
        <v>13810.335447154353</v>
      </c>
      <c r="V82" s="27">
        <f t="shared" ref="V82:W82" si="354">V32/V$46</f>
        <v>13886.517426639239</v>
      </c>
      <c r="W82" s="27">
        <f t="shared" si="354"/>
        <v>13929.349325736222</v>
      </c>
      <c r="X82" s="27">
        <f t="shared" ref="X82:Y82" si="355">X32/X$46</f>
        <v>14419.849893117675</v>
      </c>
      <c r="Y82" s="27">
        <f t="shared" si="355"/>
        <v>15131.609707667818</v>
      </c>
      <c r="Z82" s="140">
        <f t="shared" ref="Z82" si="356">Z32/Z$46</f>
        <v>15913.639510172299</v>
      </c>
      <c r="AA82" s="13">
        <f t="shared" ref="AA82" si="357">AA32/AA$46</f>
        <v>16824.783691065302</v>
      </c>
      <c r="AB82" s="13">
        <f t="shared" ref="AB82:AC82" si="358">AB32/AB$46</f>
        <v>17921.394870041499</v>
      </c>
      <c r="AC82" s="13">
        <f t="shared" si="358"/>
        <v>19114.151564655735</v>
      </c>
      <c r="AD82" s="13">
        <f t="shared" ref="AD82" si="359">AD32/AD$46</f>
        <v>20297.562708654099</v>
      </c>
    </row>
    <row r="83" spans="1:30" ht="13.5">
      <c r="A83" s="20" t="s">
        <v>333</v>
      </c>
      <c r="B83" s="13">
        <f t="shared" ref="B83:H83" si="360">B33/B$46</f>
        <v>1382.6396470241034</v>
      </c>
      <c r="C83" s="13">
        <f t="shared" si="360"/>
        <v>1140.4672562354465</v>
      </c>
      <c r="D83" s="13">
        <f t="shared" si="360"/>
        <v>1146.5757378435369</v>
      </c>
      <c r="E83" s="13">
        <f t="shared" si="360"/>
        <v>1752.1852654210672</v>
      </c>
      <c r="F83" s="13">
        <f t="shared" si="360"/>
        <v>1707.716201911262</v>
      </c>
      <c r="G83" s="13">
        <f t="shared" si="360"/>
        <v>1754.4734367400426</v>
      </c>
      <c r="H83" s="13">
        <f t="shared" si="360"/>
        <v>2095.9734093203924</v>
      </c>
      <c r="I83" s="13">
        <f t="shared" si="268"/>
        <v>2080.4955019918029</v>
      </c>
      <c r="J83" s="13">
        <f t="shared" si="268"/>
        <v>2621.1912368343105</v>
      </c>
      <c r="K83" s="27">
        <f t="shared" si="268"/>
        <v>2998.9614554495015</v>
      </c>
      <c r="L83" s="27">
        <f t="shared" si="268"/>
        <v>3552.4906544855271</v>
      </c>
      <c r="M83" s="27">
        <f t="shared" si="268"/>
        <v>3693.9467318731172</v>
      </c>
      <c r="N83" s="27">
        <f t="shared" si="269"/>
        <v>4543.480753551823</v>
      </c>
      <c r="O83" s="27">
        <f t="shared" si="269"/>
        <v>3890.9662027953887</v>
      </c>
      <c r="P83" s="27">
        <f t="shared" si="270"/>
        <v>2342.1910412190164</v>
      </c>
      <c r="Q83" s="27">
        <f t="shared" si="270"/>
        <v>3399.035625635594</v>
      </c>
      <c r="R83" s="27">
        <f t="shared" ref="R83" si="361">R33/R$46</f>
        <v>4249.2393504061056</v>
      </c>
      <c r="S83" s="27">
        <f t="shared" ref="S83:T83" si="362">S33/S$46</f>
        <v>4846.7759884947127</v>
      </c>
      <c r="T83" s="27">
        <f t="shared" si="362"/>
        <v>4136.6361764898893</v>
      </c>
      <c r="U83" s="27">
        <f t="shared" ref="U83" si="363">U33/U$46</f>
        <v>5020.7575579339027</v>
      </c>
      <c r="V83" s="27">
        <f t="shared" ref="V83:W83" si="364">V33/V$46</f>
        <v>5512.7610339775902</v>
      </c>
      <c r="W83" s="27">
        <f t="shared" si="364"/>
        <v>5778.3307689106532</v>
      </c>
      <c r="X83" s="27">
        <f t="shared" ref="X83:Y83" si="365">X33/X$46</f>
        <v>6171.790409150668</v>
      </c>
      <c r="Y83" s="27">
        <f t="shared" si="365"/>
        <v>6754.0970688971802</v>
      </c>
      <c r="Z83" s="140">
        <f t="shared" ref="Z83" si="366">Z33/Z$46</f>
        <v>7096.5955262903808</v>
      </c>
      <c r="AA83" s="13">
        <f t="shared" ref="AA83" si="367">AA33/AA$46</f>
        <v>7273.5169555845669</v>
      </c>
      <c r="AB83" s="13">
        <f t="shared" ref="AB83:AC83" si="368">AB33/AB$46</f>
        <v>7750.3100390763475</v>
      </c>
      <c r="AC83" s="13">
        <f t="shared" si="368"/>
        <v>8223.8260923687576</v>
      </c>
      <c r="AD83" s="13">
        <f t="shared" ref="AD83" si="369">AD33/AD$46</f>
        <v>8704.7498721117445</v>
      </c>
    </row>
    <row r="84" spans="1:30" ht="13.5">
      <c r="A84" s="22" t="s">
        <v>334</v>
      </c>
      <c r="B84" s="13">
        <f t="shared" ref="B84:H84" si="370">B34/B$46</f>
        <v>477.18399891885736</v>
      </c>
      <c r="C84" s="13">
        <f t="shared" si="370"/>
        <v>149.01740727260139</v>
      </c>
      <c r="D84" s="13">
        <f t="shared" si="370"/>
        <v>283.87828590855366</v>
      </c>
      <c r="E84" s="13">
        <f t="shared" si="370"/>
        <v>1264.1370973081018</v>
      </c>
      <c r="F84" s="13">
        <f t="shared" si="370"/>
        <v>1118.188641306981</v>
      </c>
      <c r="G84" s="13">
        <f t="shared" si="370"/>
        <v>1386.5271518030354</v>
      </c>
      <c r="H84" s="13">
        <f t="shared" si="370"/>
        <v>1685.5875967012457</v>
      </c>
      <c r="I84" s="13">
        <f t="shared" si="268"/>
        <v>1625.9958711150098</v>
      </c>
      <c r="J84" s="13">
        <f t="shared" si="268"/>
        <v>1865.0779725850002</v>
      </c>
      <c r="K84" s="27">
        <f t="shared" si="268"/>
        <v>2423.4371780222223</v>
      </c>
      <c r="L84" s="27">
        <f t="shared" si="268"/>
        <v>2547.214958300297</v>
      </c>
      <c r="M84" s="27">
        <f t="shared" si="268"/>
        <v>2190.2182492312413</v>
      </c>
      <c r="N84" s="27">
        <f t="shared" si="269"/>
        <v>2336.2542678956493</v>
      </c>
      <c r="O84" s="27">
        <f t="shared" si="269"/>
        <v>1370.988484808955</v>
      </c>
      <c r="P84" s="27">
        <f t="shared" si="270"/>
        <v>1177.9792885261581</v>
      </c>
      <c r="Q84" s="27">
        <f t="shared" si="270"/>
        <v>2195.3292997205199</v>
      </c>
      <c r="R84" s="27">
        <f t="shared" ref="R84" si="371">R34/R$46</f>
        <v>2645.3597183400329</v>
      </c>
      <c r="S84" s="27">
        <f t="shared" ref="S84:T84" si="372">S34/S$46</f>
        <v>3256.2065008939917</v>
      </c>
      <c r="T84" s="27">
        <f t="shared" si="372"/>
        <v>3317.0032494980446</v>
      </c>
      <c r="U84" s="27">
        <f t="shared" ref="U84" si="373">U34/U$46</f>
        <v>3454.8498971708177</v>
      </c>
      <c r="V84" s="27">
        <f t="shared" ref="V84:W84" si="374">V34/V$46</f>
        <v>3640.4906224503056</v>
      </c>
      <c r="W84" s="27">
        <f t="shared" si="374"/>
        <v>3769.9741388299258</v>
      </c>
      <c r="X84" s="27">
        <f t="shared" ref="X84:Y84" si="375">X34/X$46</f>
        <v>4756.2115040596782</v>
      </c>
      <c r="Y84" s="27">
        <f t="shared" si="375"/>
        <v>5462.74616346315</v>
      </c>
      <c r="Z84" s="140">
        <f t="shared" ref="Z84" si="376">Z34/Z$46</f>
        <v>6306.8470576371083</v>
      </c>
      <c r="AA84" s="13">
        <f t="shared" ref="AA84" si="377">AA34/AA$46</f>
        <v>6392.9210054950063</v>
      </c>
      <c r="AB84" s="13">
        <f t="shared" ref="AB84:AC84" si="378">AB34/AB$46</f>
        <v>6972.5647655603543</v>
      </c>
      <c r="AC84" s="13">
        <f t="shared" si="378"/>
        <v>7574.9930515785736</v>
      </c>
      <c r="AD84" s="13">
        <f t="shared" ref="AD84" si="379">AD34/AD$46</f>
        <v>8183.5325773832774</v>
      </c>
    </row>
    <row r="85" spans="1:30" ht="13.5">
      <c r="A85" s="23" t="s">
        <v>325</v>
      </c>
      <c r="B85" s="13">
        <f t="shared" ref="B85:H85" si="380">B35/B$46</f>
        <v>-169.17284064731831</v>
      </c>
      <c r="C85" s="13">
        <f t="shared" si="380"/>
        <v>-257.73005137144315</v>
      </c>
      <c r="D85" s="13">
        <f t="shared" si="380"/>
        <v>-349.9098181884039</v>
      </c>
      <c r="E85" s="13">
        <f t="shared" si="380"/>
        <v>-237.97940121410397</v>
      </c>
      <c r="F85" s="13">
        <f t="shared" si="380"/>
        <v>-308.03015055988971</v>
      </c>
      <c r="G85" s="13">
        <f t="shared" si="380"/>
        <v>-84.217060148092571</v>
      </c>
      <c r="H85" s="13">
        <f t="shared" si="380"/>
        <v>17.79300000000012</v>
      </c>
      <c r="I85" s="13">
        <f t="shared" si="268"/>
        <v>46.277684279314656</v>
      </c>
      <c r="J85" s="13">
        <f t="shared" si="268"/>
        <v>101.04372485766741</v>
      </c>
      <c r="K85" s="27">
        <f t="shared" si="268"/>
        <v>602.76648499055545</v>
      </c>
      <c r="L85" s="27">
        <f t="shared" si="268"/>
        <v>372.60802863562833</v>
      </c>
      <c r="M85" s="27">
        <f t="shared" si="268"/>
        <v>450.6984964704763</v>
      </c>
      <c r="N85" s="27">
        <f t="shared" si="269"/>
        <v>465.62211928144296</v>
      </c>
      <c r="O85" s="27">
        <f t="shared" si="269"/>
        <v>261.88380517212147</v>
      </c>
      <c r="P85" s="27">
        <f t="shared" si="270"/>
        <v>-87.643714309451596</v>
      </c>
      <c r="Q85" s="27">
        <f t="shared" si="270"/>
        <v>201.07857037825511</v>
      </c>
      <c r="R85" s="27">
        <f t="shared" ref="R85" si="381">R35/R$46</f>
        <v>648.60207155321996</v>
      </c>
      <c r="S85" s="27">
        <f t="shared" ref="S85:T85" si="382">S35/S$46</f>
        <v>752.39439667387705</v>
      </c>
      <c r="T85" s="27">
        <f t="shared" si="382"/>
        <v>485.05536852844392</v>
      </c>
      <c r="U85" s="27">
        <f t="shared" ref="U85" si="383">U35/U$46</f>
        <v>358.59216962972192</v>
      </c>
      <c r="V85" s="27">
        <f t="shared" ref="V85:W85" si="384">V35/V$46</f>
        <v>490.44437881579029</v>
      </c>
      <c r="W85" s="27">
        <f t="shared" si="384"/>
        <v>382.20474391689788</v>
      </c>
      <c r="X85" s="27">
        <f t="shared" ref="X85:Y85" si="385">X35/X$46</f>
        <v>731.04115519283494</v>
      </c>
      <c r="Y85" s="27">
        <f t="shared" si="385"/>
        <v>951.4537016354011</v>
      </c>
      <c r="Z85" s="140">
        <f t="shared" ref="Z85" si="386">Z35/Z$46</f>
        <v>888.45666907314785</v>
      </c>
      <c r="AA85" s="13">
        <f t="shared" ref="AA85" si="387">AA35/AA$46</f>
        <v>825.76884544157383</v>
      </c>
      <c r="AB85" s="13">
        <f t="shared" ref="AB85:AC85" si="388">AB35/AB$46</f>
        <v>866.19354543960708</v>
      </c>
      <c r="AC85" s="13">
        <f t="shared" si="388"/>
        <v>873.51583685643038</v>
      </c>
      <c r="AD85" s="13">
        <f t="shared" ref="AD85" si="389">AD35/AD$46</f>
        <v>904.68131775776556</v>
      </c>
    </row>
    <row r="86" spans="1:30" ht="13.5">
      <c r="A86" s="23" t="s">
        <v>326</v>
      </c>
      <c r="B86" s="13">
        <f t="shared" ref="B86:H86" si="390">B36/B$46</f>
        <v>646.35683956617561</v>
      </c>
      <c r="C86" s="13">
        <f t="shared" si="390"/>
        <v>406.74745864404451</v>
      </c>
      <c r="D86" s="13">
        <f t="shared" si="390"/>
        <v>633.78810409695757</v>
      </c>
      <c r="E86" s="13">
        <f t="shared" si="390"/>
        <v>1502.1164985222058</v>
      </c>
      <c r="F86" s="13">
        <f t="shared" si="390"/>
        <v>1426.2187918668708</v>
      </c>
      <c r="G86" s="13">
        <f t="shared" si="390"/>
        <v>1470.7442119511277</v>
      </c>
      <c r="H86" s="13">
        <f t="shared" si="390"/>
        <v>1667.7945967012456</v>
      </c>
      <c r="I86" s="13">
        <f t="shared" si="268"/>
        <v>1579.718186835695</v>
      </c>
      <c r="J86" s="13">
        <f t="shared" si="268"/>
        <v>1764.0342477273327</v>
      </c>
      <c r="K86" s="27">
        <f t="shared" si="268"/>
        <v>1820.670693031667</v>
      </c>
      <c r="L86" s="27">
        <f t="shared" si="268"/>
        <v>2174.6069296646683</v>
      </c>
      <c r="M86" s="27">
        <f t="shared" si="268"/>
        <v>1739.519752760765</v>
      </c>
      <c r="N86" s="27">
        <f t="shared" si="269"/>
        <v>1870.6321486142062</v>
      </c>
      <c r="O86" s="27">
        <f t="shared" si="269"/>
        <v>1109.1046796368335</v>
      </c>
      <c r="P86" s="27">
        <f t="shared" si="270"/>
        <v>1265.6230028356097</v>
      </c>
      <c r="Q86" s="27">
        <f t="shared" si="270"/>
        <v>1994.2507293422648</v>
      </c>
      <c r="R86" s="27">
        <f t="shared" ref="R86" si="391">R36/R$46</f>
        <v>1996.7576467868128</v>
      </c>
      <c r="S86" s="27">
        <f t="shared" ref="S86:T86" si="392">S36/S$46</f>
        <v>2503.8121042201146</v>
      </c>
      <c r="T86" s="27">
        <f t="shared" si="392"/>
        <v>2831.9478809696006</v>
      </c>
      <c r="U86" s="27">
        <f t="shared" ref="U86" si="393">U36/U$46</f>
        <v>3096.2577275410954</v>
      </c>
      <c r="V86" s="27">
        <f t="shared" ref="V86:W86" si="394">V36/V$46</f>
        <v>3150.0462436345151</v>
      </c>
      <c r="W86" s="27">
        <f t="shared" si="394"/>
        <v>3387.769394913028</v>
      </c>
      <c r="X86" s="27">
        <f t="shared" ref="X86:Y86" si="395">X36/X$46</f>
        <v>4025.1703488668436</v>
      </c>
      <c r="Y86" s="27">
        <f t="shared" si="395"/>
        <v>4511.2924618277484</v>
      </c>
      <c r="Z86" s="140">
        <f t="shared" ref="Z86" si="396">Z36/Z$46</f>
        <v>5418.3903885639611</v>
      </c>
      <c r="AA86" s="13">
        <f t="shared" ref="AA86" si="397">AA36/AA$46</f>
        <v>5567.1521600534325</v>
      </c>
      <c r="AB86" s="13">
        <f t="shared" ref="AB86:AC86" si="398">AB36/AB$46</f>
        <v>6106.3712201207472</v>
      </c>
      <c r="AC86" s="13">
        <f t="shared" si="398"/>
        <v>6701.4772147221438</v>
      </c>
      <c r="AD86" s="13">
        <f t="shared" ref="AD86" si="399">AD36/AD$46</f>
        <v>7278.8512596255123</v>
      </c>
    </row>
    <row r="87" spans="1:30" ht="13.5">
      <c r="A87" s="22" t="s">
        <v>335</v>
      </c>
      <c r="B87" s="13">
        <f t="shared" ref="B87:H87" si="400">B37/B$46</f>
        <v>905.45564810524627</v>
      </c>
      <c r="C87" s="13">
        <f t="shared" si="400"/>
        <v>991.44984896284495</v>
      </c>
      <c r="D87" s="13">
        <f t="shared" si="400"/>
        <v>862.69745193498318</v>
      </c>
      <c r="E87" s="13">
        <f t="shared" si="400"/>
        <v>488.04816811296536</v>
      </c>
      <c r="F87" s="13">
        <f t="shared" si="400"/>
        <v>589.52756060428101</v>
      </c>
      <c r="G87" s="13">
        <f t="shared" si="400"/>
        <v>367.94628493700736</v>
      </c>
      <c r="H87" s="13">
        <f t="shared" si="400"/>
        <v>410.38581261914692</v>
      </c>
      <c r="I87" s="13">
        <f t="shared" si="268"/>
        <v>454.49963087679333</v>
      </c>
      <c r="J87" s="13">
        <f t="shared" si="268"/>
        <v>756.11326424931042</v>
      </c>
      <c r="K87" s="27">
        <f t="shared" si="268"/>
        <v>575.52427742727866</v>
      </c>
      <c r="L87" s="27">
        <f t="shared" si="268"/>
        <v>1005.2756961852306</v>
      </c>
      <c r="M87" s="27">
        <f t="shared" si="268"/>
        <v>1503.7284826418754</v>
      </c>
      <c r="N87" s="27">
        <f t="shared" si="269"/>
        <v>2207.2264856561737</v>
      </c>
      <c r="O87" s="27">
        <f t="shared" si="269"/>
        <v>2519.9777179864336</v>
      </c>
      <c r="P87" s="27">
        <f t="shared" si="270"/>
        <v>1164.2117526928585</v>
      </c>
      <c r="Q87" s="27">
        <f t="shared" si="270"/>
        <v>1203.7063259150741</v>
      </c>
      <c r="R87" s="27">
        <f t="shared" ref="R87" si="401">R37/R$46</f>
        <v>1603.8796320660736</v>
      </c>
      <c r="S87" s="27">
        <f t="shared" ref="S87:T87" si="402">S37/S$46</f>
        <v>1590.5694876007208</v>
      </c>
      <c r="T87" s="27">
        <f t="shared" si="402"/>
        <v>819.63292699184467</v>
      </c>
      <c r="U87" s="27">
        <f t="shared" ref="U87" si="403">U37/U$46</f>
        <v>1565.907660763085</v>
      </c>
      <c r="V87" s="27">
        <f t="shared" ref="V87:W87" si="404">V37/V$46</f>
        <v>1872.2704115272843</v>
      </c>
      <c r="W87" s="27">
        <f t="shared" si="404"/>
        <v>2008.3566300807272</v>
      </c>
      <c r="X87" s="27">
        <f t="shared" ref="X87:Y87" si="405">X37/X$46</f>
        <v>1415.5789050909893</v>
      </c>
      <c r="Y87" s="27">
        <f t="shared" si="405"/>
        <v>1291.3509054340307</v>
      </c>
      <c r="Z87" s="140">
        <f t="shared" ref="Z87" si="406">Z37/Z$46</f>
        <v>789.74846865327311</v>
      </c>
      <c r="AA87" s="13">
        <f t="shared" ref="AA87" si="407">AA37/AA$46</f>
        <v>880.59595008956001</v>
      </c>
      <c r="AB87" s="13">
        <f t="shared" ref="AB87:AC87" si="408">AB37/AB$46</f>
        <v>777.74527351599374</v>
      </c>
      <c r="AC87" s="13">
        <f t="shared" si="408"/>
        <v>648.83304079018376</v>
      </c>
      <c r="AD87" s="13">
        <f t="shared" ref="AD87" si="409">AD37/AD$46</f>
        <v>521.21729472846732</v>
      </c>
    </row>
    <row r="88" spans="1:30" ht="13.5">
      <c r="A88" s="22"/>
      <c r="B88" s="31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</row>
    <row r="89" spans="1:30" ht="13.5">
      <c r="A89" s="23"/>
      <c r="B89" s="14"/>
      <c r="C89" s="14"/>
      <c r="D89" s="14"/>
      <c r="E89" s="14"/>
      <c r="F89" s="14"/>
      <c r="G89" s="14"/>
      <c r="H89" s="14"/>
      <c r="I89" s="14"/>
      <c r="J89" s="14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14"/>
      <c r="AA89" s="14"/>
      <c r="AB89" s="14"/>
      <c r="AC89" s="14"/>
      <c r="AD89" s="14"/>
    </row>
    <row r="90" spans="1:30" ht="13.5">
      <c r="A90" s="67" t="s">
        <v>347</v>
      </c>
      <c r="B90" s="14"/>
      <c r="C90" s="14"/>
      <c r="D90" s="14"/>
      <c r="E90" s="14"/>
      <c r="F90" s="14"/>
      <c r="G90" s="14"/>
      <c r="H90" s="14"/>
      <c r="I90" s="14"/>
      <c r="J90" s="14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141"/>
      <c r="AA90" s="14"/>
      <c r="AB90" s="14"/>
      <c r="AC90" s="14"/>
      <c r="AD90" s="14"/>
    </row>
    <row r="91" spans="1:30" ht="13.5">
      <c r="A91" s="22"/>
      <c r="B91" s="14"/>
      <c r="C91" s="14"/>
      <c r="D91" s="14"/>
      <c r="E91" s="14"/>
      <c r="F91" s="14"/>
      <c r="G91" s="14"/>
      <c r="H91" s="14"/>
      <c r="I91" s="14"/>
      <c r="J91" s="14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43"/>
      <c r="W91" s="28"/>
      <c r="X91" s="28"/>
      <c r="Y91" s="28"/>
      <c r="Z91" s="141"/>
      <c r="AA91" s="14"/>
      <c r="AB91" s="14"/>
      <c r="AC91" s="14"/>
      <c r="AD91" s="14"/>
    </row>
    <row r="92" spans="1:30" ht="13.5">
      <c r="A92" s="20" t="s">
        <v>324</v>
      </c>
      <c r="B92" s="16">
        <f t="shared" ref="B92:M92" si="410">B11/B$23</f>
        <v>0.92864958775196904</v>
      </c>
      <c r="C92" s="16">
        <f t="shared" si="410"/>
        <v>0.97653573552797057</v>
      </c>
      <c r="D92" s="16">
        <f t="shared" si="410"/>
        <v>1.0440498487325796</v>
      </c>
      <c r="E92" s="16">
        <f t="shared" si="410"/>
        <v>0.90267456227557208</v>
      </c>
      <c r="F92" s="16">
        <f t="shared" si="410"/>
        <v>0.94351504040271506</v>
      </c>
      <c r="G92" s="16">
        <f t="shared" si="410"/>
        <v>0.87622919864176196</v>
      </c>
      <c r="H92" s="16">
        <f t="shared" si="410"/>
        <v>0.82466553397042108</v>
      </c>
      <c r="I92" s="16">
        <f t="shared" si="410"/>
        <v>0.83575562469975939</v>
      </c>
      <c r="J92" s="16">
        <f t="shared" si="410"/>
        <v>0.80929489939361188</v>
      </c>
      <c r="K92" s="43">
        <f t="shared" si="410"/>
        <v>0.80272253791376535</v>
      </c>
      <c r="L92" s="43">
        <f t="shared" si="410"/>
        <v>0.78461962264574037</v>
      </c>
      <c r="M92" s="43">
        <f t="shared" si="410"/>
        <v>0.8675039510794319</v>
      </c>
      <c r="N92" s="43">
        <f t="shared" ref="N92:O118" si="411">N11/N$23</f>
        <v>0.86204578983318736</v>
      </c>
      <c r="O92" s="43">
        <f t="shared" si="411"/>
        <v>0.95858115891290674</v>
      </c>
      <c r="P92" s="43">
        <f t="shared" ref="P92:Q118" si="412">P11/P$23</f>
        <v>0.97903818253644237</v>
      </c>
      <c r="Q92" s="43">
        <f t="shared" si="412"/>
        <v>0.88831578989472071</v>
      </c>
      <c r="R92" s="43">
        <f t="shared" ref="R92" si="413">R11/R$23</f>
        <v>0.85189923005537549</v>
      </c>
      <c r="S92" s="43">
        <f t="shared" ref="S92:T92" si="414">S11/S$23</f>
        <v>0.83425743503990013</v>
      </c>
      <c r="T92" s="43">
        <f t="shared" si="414"/>
        <v>0.83002923171409337</v>
      </c>
      <c r="U92" s="43">
        <f t="shared" ref="U92" si="415">U11/U$23</f>
        <v>0.83320608798118834</v>
      </c>
      <c r="V92" s="43">
        <f t="shared" ref="V92:W92" si="416">V11/V$23</f>
        <v>0.81083384810140435</v>
      </c>
      <c r="W92" s="43">
        <f t="shared" si="416"/>
        <v>0.78222094361236005</v>
      </c>
      <c r="X92" s="43">
        <f t="shared" ref="X92:Y92" si="417">X11/X$23</f>
        <v>0.73292017336958604</v>
      </c>
      <c r="Y92" s="43">
        <f t="shared" si="417"/>
        <v>0.71254073898536496</v>
      </c>
      <c r="Z92" s="143">
        <f t="shared" ref="Z92" si="418">Z11/Z$23</f>
        <v>0.67403757372939432</v>
      </c>
      <c r="AA92" s="16">
        <f t="shared" ref="AA92" si="419">AA11/AA$23</f>
        <v>0.68348390304393503</v>
      </c>
      <c r="AB92" s="16">
        <f t="shared" ref="AB92:AC92" si="420">AB11/AB$23</f>
        <v>0.67740764047494628</v>
      </c>
      <c r="AC92" s="16">
        <f t="shared" si="420"/>
        <v>0.67284207734740886</v>
      </c>
      <c r="AD92" s="16">
        <f t="shared" ref="AD92" si="421">AD11/AD$23</f>
        <v>0.66911934682872254</v>
      </c>
    </row>
    <row r="93" spans="1:30" ht="13.5">
      <c r="A93" s="22" t="s">
        <v>325</v>
      </c>
      <c r="B93" s="16">
        <f t="shared" ref="B93:M93" si="422">B12/B$23</f>
        <v>8.9657589106928282E-2</v>
      </c>
      <c r="C93" s="16">
        <f t="shared" si="422"/>
        <v>0.12800572523229115</v>
      </c>
      <c r="D93" s="16">
        <f t="shared" si="422"/>
        <v>0.13869933951320909</v>
      </c>
      <c r="E93" s="16">
        <f t="shared" si="422"/>
        <v>0.10677498941955865</v>
      </c>
      <c r="F93" s="16">
        <f t="shared" si="422"/>
        <v>0.10802265999921958</v>
      </c>
      <c r="G93" s="16">
        <f t="shared" si="422"/>
        <v>7.6469280020872513E-2</v>
      </c>
      <c r="H93" s="16">
        <f t="shared" si="422"/>
        <v>8.2445932849717019E-2</v>
      </c>
      <c r="I93" s="16">
        <f t="shared" si="422"/>
        <v>8.3346844231926176E-2</v>
      </c>
      <c r="J93" s="16">
        <f t="shared" si="422"/>
        <v>7.0087327291223397E-2</v>
      </c>
      <c r="K93" s="43">
        <f t="shared" si="422"/>
        <v>7.5578746306507377E-2</v>
      </c>
      <c r="L93" s="43">
        <f t="shared" si="422"/>
        <v>9.5833051964985844E-2</v>
      </c>
      <c r="M93" s="43">
        <f t="shared" si="422"/>
        <v>9.6609512099048209E-2</v>
      </c>
      <c r="N93" s="43">
        <f t="shared" si="411"/>
        <v>0.13282733386732851</v>
      </c>
      <c r="O93" s="43">
        <f t="shared" si="411"/>
        <v>0.13748468183425916</v>
      </c>
      <c r="P93" s="43">
        <f t="shared" si="412"/>
        <v>0.11973398163924019</v>
      </c>
      <c r="Q93" s="43">
        <f t="shared" si="412"/>
        <v>0.10889265467755894</v>
      </c>
      <c r="R93" s="43">
        <f t="shared" ref="R93" si="423">R12/R$23</f>
        <v>9.641585633571903E-2</v>
      </c>
      <c r="S93" s="43">
        <f t="shared" ref="S93:T93" si="424">S12/S$23</f>
        <v>9.5551075717084058E-2</v>
      </c>
      <c r="T93" s="43">
        <f t="shared" si="424"/>
        <v>8.9615961612481032E-2</v>
      </c>
      <c r="U93" s="43">
        <f t="shared" ref="U93" si="425">U12/U$23</f>
        <v>9.1437800603482319E-2</v>
      </c>
      <c r="V93" s="43">
        <f t="shared" ref="V93:W93" si="426">V12/V$23</f>
        <v>8.8325730193427834E-2</v>
      </c>
      <c r="W93" s="43">
        <f t="shared" si="426"/>
        <v>9.2478560187836387E-2</v>
      </c>
      <c r="X93" s="43">
        <f t="shared" ref="X93:Y93" si="427">X12/X$23</f>
        <v>8.4146313369939219E-2</v>
      </c>
      <c r="Y93" s="43">
        <f t="shared" si="427"/>
        <v>7.9572147979872804E-2</v>
      </c>
      <c r="Z93" s="143">
        <f t="shared" ref="Z93" si="428">Z12/Z$23</f>
        <v>7.546098412983053E-2</v>
      </c>
      <c r="AA93" s="16">
        <f t="shared" ref="AA93" si="429">AA12/AA$23</f>
        <v>7.2000547476249926E-2</v>
      </c>
      <c r="AB93" s="16">
        <f t="shared" ref="AB93:AC93" si="430">AB12/AB$23</f>
        <v>6.9104588533297123E-2</v>
      </c>
      <c r="AC93" s="16">
        <f t="shared" si="430"/>
        <v>6.7085447675611434E-2</v>
      </c>
      <c r="AD93" s="16">
        <f t="shared" ref="AD93" si="431">AD12/AD$23</f>
        <v>6.6908802097900094E-2</v>
      </c>
    </row>
    <row r="94" spans="1:30" ht="13.5">
      <c r="A94" s="22" t="s">
        <v>326</v>
      </c>
      <c r="B94" s="16">
        <f t="shared" ref="B94:M94" si="432">B13/B$23</f>
        <v>0.8389919986450407</v>
      </c>
      <c r="C94" s="16">
        <f t="shared" si="432"/>
        <v>0.84853001029567954</v>
      </c>
      <c r="D94" s="16">
        <f t="shared" si="432"/>
        <v>0.90535050921937044</v>
      </c>
      <c r="E94" s="16">
        <f t="shared" si="432"/>
        <v>0.79589957285601343</v>
      </c>
      <c r="F94" s="16">
        <f t="shared" si="432"/>
        <v>0.83549238040349549</v>
      </c>
      <c r="G94" s="16">
        <f t="shared" si="432"/>
        <v>0.79975991862088935</v>
      </c>
      <c r="H94" s="16">
        <f t="shared" si="432"/>
        <v>0.74221960112070406</v>
      </c>
      <c r="I94" s="16">
        <f t="shared" si="432"/>
        <v>0.75240878046783322</v>
      </c>
      <c r="J94" s="16">
        <f t="shared" si="432"/>
        <v>0.73920757210238852</v>
      </c>
      <c r="K94" s="43">
        <f t="shared" si="432"/>
        <v>0.72714379160725795</v>
      </c>
      <c r="L94" s="43">
        <f t="shared" si="432"/>
        <v>0.68878657068075444</v>
      </c>
      <c r="M94" s="43">
        <f t="shared" si="432"/>
        <v>0.77089443898038368</v>
      </c>
      <c r="N94" s="43">
        <f t="shared" si="411"/>
        <v>0.72921845596585877</v>
      </c>
      <c r="O94" s="43">
        <f t="shared" si="411"/>
        <v>0.82109647707864764</v>
      </c>
      <c r="P94" s="43">
        <f t="shared" si="412"/>
        <v>0.85930420089720216</v>
      </c>
      <c r="Q94" s="43">
        <f t="shared" si="412"/>
        <v>0.77942313521716178</v>
      </c>
      <c r="R94" s="43">
        <f t="shared" ref="R94" si="433">R13/R$23</f>
        <v>0.75548337371965646</v>
      </c>
      <c r="S94" s="43">
        <f t="shared" ref="S94:T94" si="434">S13/S$23</f>
        <v>0.73870635932281603</v>
      </c>
      <c r="T94" s="43">
        <f t="shared" si="434"/>
        <v>0.7404132701016124</v>
      </c>
      <c r="U94" s="43">
        <f t="shared" ref="U94" si="435">U13/U$23</f>
        <v>0.74176828737770595</v>
      </c>
      <c r="V94" s="43">
        <f t="shared" ref="V94:W94" si="436">V13/V$23</f>
        <v>0.72250811790797653</v>
      </c>
      <c r="W94" s="43">
        <f t="shared" si="436"/>
        <v>0.68974238342452365</v>
      </c>
      <c r="X94" s="43">
        <f t="shared" ref="X94:Y94" si="437">X13/X$23</f>
        <v>0.64877385999964676</v>
      </c>
      <c r="Y94" s="43">
        <f t="shared" si="437"/>
        <v>0.63296859100549219</v>
      </c>
      <c r="Z94" s="143">
        <f t="shared" ref="Z94" si="438">Z13/Z$23</f>
        <v>0.59857658959956372</v>
      </c>
      <c r="AA94" s="16">
        <f t="shared" ref="AA94" si="439">AA13/AA$23</f>
        <v>0.61148335556768507</v>
      </c>
      <c r="AB94" s="16">
        <f t="shared" ref="AB94:AC94" si="440">AB13/AB$23</f>
        <v>0.60830305194164924</v>
      </c>
      <c r="AC94" s="16">
        <f t="shared" si="440"/>
        <v>0.60575662967179744</v>
      </c>
      <c r="AD94" s="16">
        <f t="shared" ref="AD94" si="441">AD13/AD$23</f>
        <v>0.60221054473082247</v>
      </c>
    </row>
    <row r="95" spans="1:30" ht="13.5">
      <c r="A95" s="20" t="s">
        <v>301</v>
      </c>
      <c r="B95" s="16">
        <f t="shared" ref="B95:M95" si="442">B14/B$23</f>
        <v>0.28638366039247087</v>
      </c>
      <c r="C95" s="16">
        <f t="shared" si="442"/>
        <v>0.21376920748566927</v>
      </c>
      <c r="D95" s="16">
        <f t="shared" si="442"/>
        <v>0.1944879247671453</v>
      </c>
      <c r="E95" s="16">
        <f t="shared" si="442"/>
        <v>0.28826158758066373</v>
      </c>
      <c r="F95" s="16">
        <f t="shared" si="442"/>
        <v>0.27312118695682353</v>
      </c>
      <c r="G95" s="16">
        <f t="shared" si="442"/>
        <v>0.27549625320670246</v>
      </c>
      <c r="H95" s="16">
        <f t="shared" si="442"/>
        <v>0.31405071060953349</v>
      </c>
      <c r="I95" s="16">
        <f t="shared" si="442"/>
        <v>0.29555264689486305</v>
      </c>
      <c r="J95" s="16">
        <f t="shared" si="442"/>
        <v>0.33529935308686959</v>
      </c>
      <c r="K95" s="43">
        <f t="shared" si="442"/>
        <v>0.36239283298219127</v>
      </c>
      <c r="L95" s="43">
        <f t="shared" si="442"/>
        <v>0.39168403434220844</v>
      </c>
      <c r="M95" s="43">
        <f t="shared" si="442"/>
        <v>0.37232377910683134</v>
      </c>
      <c r="N95" s="43">
        <f t="shared" si="411"/>
        <v>0.40677883933719683</v>
      </c>
      <c r="O95" s="43">
        <f t="shared" si="411"/>
        <v>0.3395000406558662</v>
      </c>
      <c r="P95" s="43">
        <f t="shared" si="412"/>
        <v>0.21230176324566369</v>
      </c>
      <c r="Q95" s="43">
        <f t="shared" si="412"/>
        <v>0.29011614584572554</v>
      </c>
      <c r="R95" s="43">
        <f t="shared" ref="R95" si="443">R14/R$23</f>
        <v>0.33836118582428681</v>
      </c>
      <c r="S95" s="43">
        <f t="shared" ref="S95:T95" si="444">S14/S$23</f>
        <v>0.36272651898359465</v>
      </c>
      <c r="T95" s="43">
        <f t="shared" si="444"/>
        <v>0.29963622469780476</v>
      </c>
      <c r="U95" s="43">
        <f t="shared" ref="U95" si="445">U14/U$23</f>
        <v>0.3476029029396655</v>
      </c>
      <c r="V95" s="43">
        <f t="shared" ref="V95:W95" si="446">V14/V$23</f>
        <v>0.37098103010868083</v>
      </c>
      <c r="W95" s="43">
        <f t="shared" si="446"/>
        <v>0.37808187359359935</v>
      </c>
      <c r="X95" s="43">
        <f t="shared" ref="X95:Y95" si="447">X14/X$23</f>
        <v>0.38520784718134077</v>
      </c>
      <c r="Y95" s="43">
        <f t="shared" si="447"/>
        <v>0.40254742431592055</v>
      </c>
      <c r="Z95" s="143">
        <f t="shared" ref="Z95" si="448">Z14/Z$23</f>
        <v>0.40474084022918921</v>
      </c>
      <c r="AA95" s="16">
        <f t="shared" ref="AA95" si="449">AA14/AA$23</f>
        <v>0.39507728979467993</v>
      </c>
      <c r="AB95" s="16">
        <f t="shared" ref="AB95:AC95" si="450">AB14/AB$23</f>
        <v>0.39902901508756322</v>
      </c>
      <c r="AC95" s="16">
        <f t="shared" si="450"/>
        <v>0.40133471935859955</v>
      </c>
      <c r="AD95" s="16">
        <f t="shared" ref="AD95" si="451">AD14/AD$23</f>
        <v>0.4026582955428451</v>
      </c>
    </row>
    <row r="96" spans="1:30" ht="13.5">
      <c r="A96" s="22" t="s">
        <v>325</v>
      </c>
      <c r="B96" s="16">
        <f t="shared" ref="B96:M96" si="452">B15/B$23</f>
        <v>1.5538646375650778E-2</v>
      </c>
      <c r="C96" s="16">
        <f t="shared" si="452"/>
        <v>1.7810634100864642E-2</v>
      </c>
      <c r="D96" s="16">
        <f t="shared" si="452"/>
        <v>1.6114397468156721E-2</v>
      </c>
      <c r="E96" s="16">
        <f t="shared" si="452"/>
        <v>1.6557208126506899E-2</v>
      </c>
      <c r="F96" s="16">
        <f t="shared" si="452"/>
        <v>8.5910411228791901E-3</v>
      </c>
      <c r="G96" s="16">
        <f t="shared" si="452"/>
        <v>9.6811930212265911E-3</v>
      </c>
      <c r="H96" s="16">
        <f t="shared" si="452"/>
        <v>1.0773152586660928E-2</v>
      </c>
      <c r="I96" s="16">
        <f t="shared" si="452"/>
        <v>1.0541808789472173E-2</v>
      </c>
      <c r="J96" s="16">
        <f t="shared" si="452"/>
        <v>2.2092240804731537E-2</v>
      </c>
      <c r="K96" s="43">
        <f t="shared" si="452"/>
        <v>4.3310993741366342E-2</v>
      </c>
      <c r="L96" s="43">
        <f t="shared" si="452"/>
        <v>5.6811227100935432E-2</v>
      </c>
      <c r="M96" s="43">
        <f t="shared" si="452"/>
        <v>6.3742243050443056E-2</v>
      </c>
      <c r="N96" s="43">
        <f t="shared" si="411"/>
        <v>8.6219787731150271E-2</v>
      </c>
      <c r="O96" s="43">
        <f t="shared" si="411"/>
        <v>7.991149686175833E-2</v>
      </c>
      <c r="P96" s="43">
        <f t="shared" si="412"/>
        <v>8.2041165614185951E-2</v>
      </c>
      <c r="Q96" s="43">
        <f t="shared" si="412"/>
        <v>7.4255071719428037E-2</v>
      </c>
      <c r="R96" s="43">
        <f t="shared" ref="R96" si="453">R15/R$23</f>
        <v>7.677688825705864E-2</v>
      </c>
      <c r="S96" s="43">
        <f t="shared" ref="S96:T96" si="454">S15/S$23</f>
        <v>7.322791512086399E-2</v>
      </c>
      <c r="T96" s="43">
        <f t="shared" si="454"/>
        <v>5.183110656458733E-2</v>
      </c>
      <c r="U96" s="43">
        <f t="shared" ref="U96" si="455">U15/U$23</f>
        <v>4.9533972952043995E-2</v>
      </c>
      <c r="V96" s="43">
        <f t="shared" ref="V96:W96" si="456">V15/V$23</f>
        <v>5.5939224419387736E-2</v>
      </c>
      <c r="W96" s="43">
        <f t="shared" si="456"/>
        <v>5.0809691345019725E-2</v>
      </c>
      <c r="X96" s="43">
        <f t="shared" ref="X96:Y96" si="457">X15/X$23</f>
        <v>6.1139574380191394E-2</v>
      </c>
      <c r="Y96" s="43">
        <f t="shared" si="457"/>
        <v>6.9623034121751415E-2</v>
      </c>
      <c r="Z96" s="143">
        <f t="shared" ref="Z96" si="458">Z15/Z$23</f>
        <v>7.8693433967001999E-2</v>
      </c>
      <c r="AA96" s="16">
        <f t="shared" ref="AA96" si="459">AA15/AA$23</f>
        <v>6.8640659346095687E-2</v>
      </c>
      <c r="AB96" s="16">
        <f t="shared" ref="AB96:AC96" si="460">AB15/AB$23</f>
        <v>6.9806446830231517E-2</v>
      </c>
      <c r="AC96" s="16">
        <f t="shared" si="460"/>
        <v>6.9302427080972506E-2</v>
      </c>
      <c r="AD96" s="16">
        <f t="shared" ref="AD96" si="461">AD15/AD$23</f>
        <v>6.7792351705435391E-2</v>
      </c>
    </row>
    <row r="97" spans="1:30" ht="13.5">
      <c r="A97" s="22" t="s">
        <v>326</v>
      </c>
      <c r="B97" s="16">
        <f t="shared" ref="B97:M97" si="462">B16/B$23</f>
        <v>0.2708450140168201</v>
      </c>
      <c r="C97" s="16">
        <f t="shared" si="462"/>
        <v>0.19595857338480466</v>
      </c>
      <c r="D97" s="16">
        <f t="shared" si="462"/>
        <v>0.17837352729898859</v>
      </c>
      <c r="E97" s="16">
        <f t="shared" si="462"/>
        <v>0.27170437945415676</v>
      </c>
      <c r="F97" s="16">
        <f t="shared" si="462"/>
        <v>0.26453014583394435</v>
      </c>
      <c r="G97" s="16">
        <f t="shared" si="462"/>
        <v>0.26581506018547585</v>
      </c>
      <c r="H97" s="16">
        <f t="shared" si="462"/>
        <v>0.30327755802287254</v>
      </c>
      <c r="I97" s="16">
        <f t="shared" si="462"/>
        <v>0.28501083810539091</v>
      </c>
      <c r="J97" s="16">
        <f t="shared" si="462"/>
        <v>0.31320711228213804</v>
      </c>
      <c r="K97" s="43">
        <f t="shared" si="462"/>
        <v>0.31908183924082495</v>
      </c>
      <c r="L97" s="43">
        <f t="shared" si="462"/>
        <v>0.33487280724127305</v>
      </c>
      <c r="M97" s="43">
        <f t="shared" si="462"/>
        <v>0.30858153605638827</v>
      </c>
      <c r="N97" s="43">
        <f t="shared" si="411"/>
        <v>0.32055905160604653</v>
      </c>
      <c r="O97" s="43">
        <f t="shared" si="411"/>
        <v>0.2595885437941079</v>
      </c>
      <c r="P97" s="43">
        <f t="shared" si="412"/>
        <v>0.13026059763147774</v>
      </c>
      <c r="Q97" s="43">
        <f t="shared" si="412"/>
        <v>0.21586107412629749</v>
      </c>
      <c r="R97" s="43">
        <f t="shared" ref="R97" si="463">R16/R$23</f>
        <v>0.26158429756722817</v>
      </c>
      <c r="S97" s="43">
        <f t="shared" ref="S97:T97" si="464">S16/S$23</f>
        <v>0.28949860386273069</v>
      </c>
      <c r="T97" s="43">
        <f t="shared" si="464"/>
        <v>0.24780511813321746</v>
      </c>
      <c r="U97" s="43">
        <f t="shared" ref="U97" si="465">U16/U$23</f>
        <v>0.29806892998762152</v>
      </c>
      <c r="V97" s="43">
        <f t="shared" ref="V97:W97" si="466">V16/V$23</f>
        <v>0.31504180568929308</v>
      </c>
      <c r="W97" s="43">
        <f t="shared" si="466"/>
        <v>0.32727218224857962</v>
      </c>
      <c r="X97" s="43">
        <f t="shared" ref="X97:Y97" si="467">X16/X$23</f>
        <v>0.32406827280114936</v>
      </c>
      <c r="Y97" s="43">
        <f t="shared" si="467"/>
        <v>0.33292439019416914</v>
      </c>
      <c r="Z97" s="143">
        <f t="shared" ref="Z97" si="468">Z16/Z$23</f>
        <v>0.3260474062621872</v>
      </c>
      <c r="AA97" s="16">
        <f t="shared" ref="AA97" si="469">AA16/AA$23</f>
        <v>0.32643663044858423</v>
      </c>
      <c r="AB97" s="16">
        <f t="shared" ref="AB97:AC97" si="470">AB16/AB$23</f>
        <v>0.3292225682573317</v>
      </c>
      <c r="AC97" s="16">
        <f t="shared" si="470"/>
        <v>0.33203229227762704</v>
      </c>
      <c r="AD97" s="16">
        <f t="shared" ref="AD97" si="471">AD16/AD$23</f>
        <v>0.3348659438374097</v>
      </c>
    </row>
    <row r="98" spans="1:30" ht="13.5">
      <c r="A98" s="20" t="s">
        <v>281</v>
      </c>
      <c r="B98" s="16">
        <f t="shared" ref="B98:M98" si="472">B17/B$23</f>
        <v>0.2064505573955413</v>
      </c>
      <c r="C98" s="16">
        <f t="shared" si="472"/>
        <v>0.13313716243230211</v>
      </c>
      <c r="D98" s="16">
        <f t="shared" si="472"/>
        <v>0.16366755727712617</v>
      </c>
      <c r="E98" s="16">
        <f t="shared" si="472"/>
        <v>0.18566220676610792</v>
      </c>
      <c r="F98" s="16">
        <f t="shared" si="472"/>
        <v>0.19913640402147928</v>
      </c>
      <c r="G98" s="16">
        <f t="shared" si="472"/>
        <v>0.28104999887440579</v>
      </c>
      <c r="H98" s="16">
        <f t="shared" si="472"/>
        <v>0.27233111047114261</v>
      </c>
      <c r="I98" s="16">
        <f t="shared" si="472"/>
        <v>0.29755670176514792</v>
      </c>
      <c r="J98" s="16">
        <f t="shared" si="472"/>
        <v>0.32308137677506427</v>
      </c>
      <c r="K98" s="43">
        <f t="shared" si="472"/>
        <v>0.32130767089702816</v>
      </c>
      <c r="L98" s="43">
        <f t="shared" si="472"/>
        <v>0.34119845668944793</v>
      </c>
      <c r="M98" s="43">
        <f t="shared" si="472"/>
        <v>0.32873342084640261</v>
      </c>
      <c r="N98" s="43">
        <f t="shared" si="411"/>
        <v>0.31284091810057663</v>
      </c>
      <c r="O98" s="43">
        <f t="shared" si="411"/>
        <v>0.28817950509235946</v>
      </c>
      <c r="P98" s="43">
        <f t="shared" si="412"/>
        <v>0.29787871055820825</v>
      </c>
      <c r="Q98" s="43">
        <f t="shared" si="412"/>
        <v>0.34893421377557399</v>
      </c>
      <c r="R98" s="43">
        <f t="shared" ref="R98" si="473">R17/R$23</f>
        <v>0.36458313429231354</v>
      </c>
      <c r="S98" s="43">
        <f t="shared" ref="S98:T98" si="474">S17/S$23</f>
        <v>0.38152397145621553</v>
      </c>
      <c r="T98" s="43">
        <f t="shared" si="474"/>
        <v>0.4465099172243705</v>
      </c>
      <c r="U98" s="43">
        <f t="shared" ref="U98" si="475">U17/U$23</f>
        <v>0.42957535423887611</v>
      </c>
      <c r="V98" s="43">
        <f t="shared" ref="V98:W98" si="476">V17/V$23</f>
        <v>0.44058218013346612</v>
      </c>
      <c r="W98" s="43">
        <f t="shared" si="476"/>
        <v>0.43303735495712598</v>
      </c>
      <c r="X98" s="43">
        <f t="shared" ref="X98:Y98" si="477">X17/X$23</f>
        <v>0.50457687281358155</v>
      </c>
      <c r="Y98" s="43">
        <f t="shared" si="477"/>
        <v>0.55094465067543563</v>
      </c>
      <c r="Z98" s="143">
        <f t="shared" ref="Z98" si="478">Z17/Z$23</f>
        <v>0.61058614391874311</v>
      </c>
      <c r="AA98" s="16">
        <f t="shared" ref="AA98" si="479">AA17/AA$23</f>
        <v>0.65694078681571655</v>
      </c>
      <c r="AB98" s="16">
        <f t="shared" ref="AB98:AC98" si="480">AB17/AB$23</f>
        <v>0.67164576323997816</v>
      </c>
      <c r="AC98" s="16">
        <f t="shared" si="480"/>
        <v>0.68669173971453779</v>
      </c>
      <c r="AD98" s="16">
        <f t="shared" ref="AD98" si="481">AD17/AD$23</f>
        <v>0.70208731365737864</v>
      </c>
    </row>
    <row r="99" spans="1:30" ht="13.5">
      <c r="A99" s="71" t="s">
        <v>282</v>
      </c>
      <c r="B99" s="16">
        <f t="shared" ref="B99:M99" si="482">B18/B$23</f>
        <v>0.14940549072664977</v>
      </c>
      <c r="C99" s="16">
        <f t="shared" si="482"/>
        <v>0.10115316307737385</v>
      </c>
      <c r="D99" s="16">
        <f t="shared" si="482"/>
        <v>0.10721670814609773</v>
      </c>
      <c r="E99" s="16">
        <f t="shared" si="482"/>
        <v>8.4408016492930504E-2</v>
      </c>
      <c r="F99" s="16">
        <f t="shared" si="482"/>
        <v>0.12173938949912859</v>
      </c>
      <c r="G99" s="16">
        <f t="shared" si="482"/>
        <v>0.1632975537724955</v>
      </c>
      <c r="H99" s="16">
        <f t="shared" si="482"/>
        <v>0.15747996662955799</v>
      </c>
      <c r="I99" s="16">
        <f t="shared" si="482"/>
        <v>0.177552903972096</v>
      </c>
      <c r="J99" s="16">
        <f t="shared" si="482"/>
        <v>0.20811018745369944</v>
      </c>
      <c r="K99" s="43">
        <f t="shared" si="482"/>
        <v>0.21307270199040751</v>
      </c>
      <c r="L99" s="43">
        <f t="shared" si="482"/>
        <v>0.22966754848905627</v>
      </c>
      <c r="M99" s="43">
        <f t="shared" si="482"/>
        <v>0.21470459732637903</v>
      </c>
      <c r="N99" s="43">
        <f t="shared" si="411"/>
        <v>0.20528598584018107</v>
      </c>
      <c r="O99" s="43">
        <f t="shared" si="411"/>
        <v>0.18969948042744653</v>
      </c>
      <c r="P99" s="43">
        <f t="shared" si="412"/>
        <v>0.17587360398484525</v>
      </c>
      <c r="Q99" s="43">
        <f t="shared" si="412"/>
        <v>0.2115617135494875</v>
      </c>
      <c r="R99" s="43">
        <f t="shared" ref="R99" si="483">R18/R$23</f>
        <v>0.22546304236088263</v>
      </c>
      <c r="S99" s="43">
        <f t="shared" ref="S99:T99" si="484">S18/S$23</f>
        <v>0.22100939719789042</v>
      </c>
      <c r="T99" s="43">
        <f t="shared" si="484"/>
        <v>0.26305025719713454</v>
      </c>
      <c r="U99" s="43">
        <f t="shared" ref="U99" si="485">U18/U$23</f>
        <v>0.24672470618225195</v>
      </c>
      <c r="V99" s="43">
        <f t="shared" ref="V99:W99" si="486">V18/V$23</f>
        <v>0.22149743115773665</v>
      </c>
      <c r="W99" s="43">
        <f t="shared" si="486"/>
        <v>0.20383329084193272</v>
      </c>
      <c r="X99" s="43">
        <f t="shared" ref="X99:Y99" si="487">X18/X$23</f>
        <v>0.24095668148931718</v>
      </c>
      <c r="Y99" s="43">
        <f t="shared" si="487"/>
        <v>0.27442073329790834</v>
      </c>
      <c r="Z99" s="143">
        <f t="shared" ref="Z99" si="488">Z18/Z$23</f>
        <v>0.31474497821083591</v>
      </c>
      <c r="AA99" s="16">
        <f t="shared" ref="AA99" si="489">AA18/AA$23</f>
        <v>0.34314351957969652</v>
      </c>
      <c r="AB99" s="16">
        <f t="shared" ref="AB99:AC99" si="490">AB18/AB$23</f>
        <v>0.35223498428235767</v>
      </c>
      <c r="AC99" s="16">
        <f t="shared" si="490"/>
        <v>0.36156699665503189</v>
      </c>
      <c r="AD99" s="16">
        <f t="shared" ref="AD99" si="491">AD18/AD$23</f>
        <v>0.37114657911279036</v>
      </c>
    </row>
    <row r="100" spans="1:30" ht="13.5">
      <c r="A100" s="71" t="s">
        <v>283</v>
      </c>
      <c r="B100" s="16">
        <f t="shared" ref="B100:M100" si="492">B19/B$23</f>
        <v>5.7045066668891552E-2</v>
      </c>
      <c r="C100" s="16">
        <f t="shared" si="492"/>
        <v>3.1983999354928253E-2</v>
      </c>
      <c r="D100" s="16">
        <f t="shared" si="492"/>
        <v>5.6450849131028435E-2</v>
      </c>
      <c r="E100" s="16">
        <f t="shared" si="492"/>
        <v>0.10125419027317743</v>
      </c>
      <c r="F100" s="16">
        <f t="shared" si="492"/>
        <v>7.7397014522350691E-2</v>
      </c>
      <c r="G100" s="16">
        <f t="shared" si="492"/>
        <v>0.11775244510191028</v>
      </c>
      <c r="H100" s="16">
        <f t="shared" si="492"/>
        <v>0.11485114384158462</v>
      </c>
      <c r="I100" s="16">
        <f t="shared" si="492"/>
        <v>0.12000379779305191</v>
      </c>
      <c r="J100" s="16">
        <f t="shared" si="492"/>
        <v>0.11497118932136485</v>
      </c>
      <c r="K100" s="43">
        <f t="shared" si="492"/>
        <v>0.1082349689066207</v>
      </c>
      <c r="L100" s="43">
        <f t="shared" si="492"/>
        <v>0.11153090820039163</v>
      </c>
      <c r="M100" s="43">
        <f t="shared" si="492"/>
        <v>0.11402882352002357</v>
      </c>
      <c r="N100" s="43">
        <f t="shared" si="411"/>
        <v>0.10755493226039559</v>
      </c>
      <c r="O100" s="43">
        <f t="shared" si="411"/>
        <v>9.8480024664912957E-2</v>
      </c>
      <c r="P100" s="43">
        <f t="shared" si="412"/>
        <v>0.12200510657336304</v>
      </c>
      <c r="Q100" s="43">
        <f t="shared" si="412"/>
        <v>0.13737250022608649</v>
      </c>
      <c r="R100" s="43">
        <f t="shared" ref="R100" si="493">R19/R$23</f>
        <v>0.13912009193143091</v>
      </c>
      <c r="S100" s="43">
        <f t="shared" ref="S100:T100" si="494">S19/S$23</f>
        <v>0.16051457425832508</v>
      </c>
      <c r="T100" s="43">
        <f t="shared" si="494"/>
        <v>0.18345966002723596</v>
      </c>
      <c r="U100" s="43">
        <f t="shared" ref="U100" si="495">U19/U$23</f>
        <v>0.18285064805662413</v>
      </c>
      <c r="V100" s="43">
        <f t="shared" ref="V100:W100" si="496">V19/V$23</f>
        <v>0.21908474897572949</v>
      </c>
      <c r="W100" s="43">
        <f t="shared" si="496"/>
        <v>0.22920406411519326</v>
      </c>
      <c r="X100" s="43">
        <f t="shared" ref="X100:Y100" si="497">X19/X$23</f>
        <v>0.26362019132426434</v>
      </c>
      <c r="Y100" s="43">
        <f t="shared" si="497"/>
        <v>0.27652391737752735</v>
      </c>
      <c r="Z100" s="143">
        <f t="shared" ref="Z100" si="498">Z19/Z$23</f>
        <v>0.29584116570790719</v>
      </c>
      <c r="AA100" s="16">
        <f t="shared" ref="AA100" si="499">AA19/AA$23</f>
        <v>0.31379726723601997</v>
      </c>
      <c r="AB100" s="16">
        <f t="shared" ref="AB100:AC100" si="500">AB19/AB$23</f>
        <v>0.31941077895762049</v>
      </c>
      <c r="AC100" s="16">
        <f t="shared" si="500"/>
        <v>0.32512474305950589</v>
      </c>
      <c r="AD100" s="16">
        <f t="shared" ref="AD100" si="501">AD19/AD$23</f>
        <v>0.33094073454458833</v>
      </c>
    </row>
    <row r="101" spans="1:30" ht="13.5">
      <c r="A101" s="20" t="s">
        <v>284</v>
      </c>
      <c r="B101" s="16">
        <f t="shared" ref="B101:M101" si="502">B20/B$23</f>
        <v>0.42148380553998133</v>
      </c>
      <c r="C101" s="16">
        <f t="shared" si="502"/>
        <v>0.32344210544594199</v>
      </c>
      <c r="D101" s="16">
        <f t="shared" si="502"/>
        <v>0.40220533077685106</v>
      </c>
      <c r="E101" s="16">
        <f t="shared" si="502"/>
        <v>0.3765983566223437</v>
      </c>
      <c r="F101" s="16">
        <f t="shared" si="502"/>
        <v>0.41577263138101789</v>
      </c>
      <c r="G101" s="16">
        <f t="shared" si="502"/>
        <v>0.43277545072287016</v>
      </c>
      <c r="H101" s="16">
        <f t="shared" si="502"/>
        <v>0.41104735505109707</v>
      </c>
      <c r="I101" s="16">
        <f t="shared" si="502"/>
        <v>0.4288649733597702</v>
      </c>
      <c r="J101" s="16">
        <f t="shared" si="502"/>
        <v>0.46767562925554562</v>
      </c>
      <c r="K101" s="43">
        <f t="shared" si="502"/>
        <v>0.48642304179298479</v>
      </c>
      <c r="L101" s="43">
        <f t="shared" si="502"/>
        <v>0.51750211367739674</v>
      </c>
      <c r="M101" s="43">
        <f t="shared" si="502"/>
        <v>0.56856115103266602</v>
      </c>
      <c r="N101" s="43">
        <f t="shared" si="411"/>
        <v>0.58166554727096076</v>
      </c>
      <c r="O101" s="43">
        <f t="shared" si="411"/>
        <v>0.58626070466113245</v>
      </c>
      <c r="P101" s="43">
        <f t="shared" si="412"/>
        <v>0.48921865634031414</v>
      </c>
      <c r="Q101" s="43">
        <f t="shared" si="412"/>
        <v>0.52736614951602023</v>
      </c>
      <c r="R101" s="43">
        <f t="shared" ref="R101" si="503">R20/R$23</f>
        <v>0.55484355017197584</v>
      </c>
      <c r="S101" s="43">
        <f t="shared" ref="S101:T101" si="504">S20/S$23</f>
        <v>0.57850792547971042</v>
      </c>
      <c r="T101" s="43">
        <f t="shared" si="504"/>
        <v>0.57617537363626892</v>
      </c>
      <c r="U101" s="43">
        <f t="shared" ref="U101" si="505">U20/U$23</f>
        <v>0.61038434515972995</v>
      </c>
      <c r="V101" s="43">
        <f t="shared" ref="V101:W101" si="506">V20/V$23</f>
        <v>0.62239705834355141</v>
      </c>
      <c r="W101" s="43">
        <f t="shared" si="506"/>
        <v>0.59334017216308532</v>
      </c>
      <c r="X101" s="43">
        <f t="shared" ref="X101:Y101" si="507">X20/X$23</f>
        <v>0.62270489336450829</v>
      </c>
      <c r="Y101" s="43">
        <f t="shared" si="507"/>
        <v>0.66603281397672121</v>
      </c>
      <c r="Z101" s="143">
        <f t="shared" ref="Z101" si="508">Z20/Z$23</f>
        <v>0.68936455787732653</v>
      </c>
      <c r="AA101" s="16">
        <f t="shared" ref="AA101" si="509">AA20/AA$23</f>
        <v>0.73550197965433151</v>
      </c>
      <c r="AB101" s="16">
        <f t="shared" ref="AB101:AC101" si="510">AB20/AB$23</f>
        <v>0.74808241880248771</v>
      </c>
      <c r="AC101" s="16">
        <f t="shared" si="510"/>
        <v>0.76086853642054619</v>
      </c>
      <c r="AD101" s="16">
        <f t="shared" ref="AD101" si="511">AD20/AD$23</f>
        <v>0.77386495602894623</v>
      </c>
    </row>
    <row r="102" spans="1:30" ht="13.5">
      <c r="A102" s="71" t="s">
        <v>282</v>
      </c>
      <c r="B102" s="16">
        <f t="shared" ref="B102:M102" si="512">B21/B$23</f>
        <v>0.36697969421305571</v>
      </c>
      <c r="C102" s="16">
        <f t="shared" si="512"/>
        <v>0.29287245225518499</v>
      </c>
      <c r="D102" s="16">
        <f t="shared" si="512"/>
        <v>0.33114390824637346</v>
      </c>
      <c r="E102" s="16">
        <f t="shared" si="512"/>
        <v>0.28083715910097407</v>
      </c>
      <c r="F102" s="16">
        <f t="shared" si="512"/>
        <v>0.33537340193509774</v>
      </c>
      <c r="G102" s="16">
        <f t="shared" si="512"/>
        <v>0.33621927082511588</v>
      </c>
      <c r="H102" s="16">
        <f t="shared" si="512"/>
        <v>0.31488461965125131</v>
      </c>
      <c r="I102" s="16">
        <f t="shared" si="512"/>
        <v>0.32151521448004705</v>
      </c>
      <c r="J102" s="16">
        <f t="shared" si="512"/>
        <v>0.36812606399883835</v>
      </c>
      <c r="K102" s="43">
        <f t="shared" si="512"/>
        <v>0.39171208536735641</v>
      </c>
      <c r="L102" s="43">
        <f t="shared" si="512"/>
        <v>0.41900954629842901</v>
      </c>
      <c r="M102" s="43">
        <f t="shared" si="512"/>
        <v>0.47486535158951576</v>
      </c>
      <c r="N102" s="43">
        <f t="shared" si="411"/>
        <v>0.4899561216467746</v>
      </c>
      <c r="O102" s="43">
        <f t="shared" si="411"/>
        <v>0.48942373802675354</v>
      </c>
      <c r="P102" s="43">
        <f t="shared" si="412"/>
        <v>0.39876652765663972</v>
      </c>
      <c r="Q102" s="43">
        <f t="shared" si="412"/>
        <v>0.43411070226220216</v>
      </c>
      <c r="R102" s="43">
        <f t="shared" ref="R102" si="513">R21/R$23</f>
        <v>0.46750595783546661</v>
      </c>
      <c r="S102" s="43">
        <f t="shared" ref="S102:T102" si="514">S21/S$23</f>
        <v>0.48705489970877469</v>
      </c>
      <c r="T102" s="43">
        <f t="shared" si="514"/>
        <v>0.47943971169459582</v>
      </c>
      <c r="U102" s="43">
        <f t="shared" ref="U102" si="515">U21/U$23</f>
        <v>0.50542028421955021</v>
      </c>
      <c r="V102" s="43">
        <f t="shared" ref="V102:W102" si="516">V21/V$23</f>
        <v>0.50267068009140148</v>
      </c>
      <c r="W102" s="43">
        <f t="shared" si="516"/>
        <v>0.47294074230392436</v>
      </c>
      <c r="X102" s="43">
        <f t="shared" ref="X102:Y102" si="517">X21/X$23</f>
        <v>0.49263852559217686</v>
      </c>
      <c r="Y102" s="43">
        <f t="shared" si="517"/>
        <v>0.5278091332917042</v>
      </c>
      <c r="Z102" s="143">
        <f t="shared" ref="Z102" si="518">Z21/Z$23</f>
        <v>0.53620502096210287</v>
      </c>
      <c r="AA102" s="16">
        <f t="shared" ref="AA102" si="519">AA21/AA$23</f>
        <v>0.57081572312213169</v>
      </c>
      <c r="AB102" s="16">
        <f t="shared" ref="AB102:AC102" si="520">AB21/AB$23</f>
        <v>0.57974671413656798</v>
      </c>
      <c r="AC102" s="16">
        <f t="shared" si="520"/>
        <v>0.58880581461677561</v>
      </c>
      <c r="AD102" s="16">
        <f t="shared" ref="AD102" si="521">AD21/AD$23</f>
        <v>0.59799585245749443</v>
      </c>
    </row>
    <row r="103" spans="1:30" ht="13.5">
      <c r="A103" s="71" t="s">
        <v>283</v>
      </c>
      <c r="B103" s="16">
        <f t="shared" ref="B103:M103" si="522">B22/B$23</f>
        <v>5.450411132692564E-2</v>
      </c>
      <c r="C103" s="16">
        <f t="shared" si="522"/>
        <v>3.056965319075701E-2</v>
      </c>
      <c r="D103" s="16">
        <f t="shared" si="522"/>
        <v>7.106142253047755E-2</v>
      </c>
      <c r="E103" s="16">
        <f t="shared" si="522"/>
        <v>9.5761197521369634E-2</v>
      </c>
      <c r="F103" s="16">
        <f t="shared" si="522"/>
        <v>8.0399229445920178E-2</v>
      </c>
      <c r="G103" s="16">
        <f t="shared" si="522"/>
        <v>9.6556179897754266E-2</v>
      </c>
      <c r="H103" s="16">
        <f t="shared" si="522"/>
        <v>9.6162735399845767E-2</v>
      </c>
      <c r="I103" s="16">
        <f t="shared" si="522"/>
        <v>0.10734975887972316</v>
      </c>
      <c r="J103" s="16">
        <f t="shared" si="522"/>
        <v>9.9549565256707259E-2</v>
      </c>
      <c r="K103" s="43">
        <f t="shared" si="522"/>
        <v>9.4710956425628393E-2</v>
      </c>
      <c r="L103" s="43">
        <f t="shared" si="522"/>
        <v>9.8492567378967638E-2</v>
      </c>
      <c r="M103" s="43">
        <f t="shared" si="522"/>
        <v>9.3695799443150291E-2</v>
      </c>
      <c r="N103" s="43">
        <f t="shared" si="411"/>
        <v>9.1709425624186158E-2</v>
      </c>
      <c r="O103" s="43">
        <f t="shared" si="411"/>
        <v>9.6836966634378907E-2</v>
      </c>
      <c r="P103" s="43">
        <f t="shared" si="412"/>
        <v>9.0452128683674346E-2</v>
      </c>
      <c r="Q103" s="43">
        <f t="shared" si="412"/>
        <v>9.3255447253818055E-2</v>
      </c>
      <c r="R103" s="43">
        <f t="shared" ref="R103" si="523">R22/R$23</f>
        <v>8.7337592336509215E-2</v>
      </c>
      <c r="S103" s="43">
        <f t="shared" ref="S103:T103" si="524">S22/S$23</f>
        <v>9.1453025770935684E-2</v>
      </c>
      <c r="T103" s="43">
        <f t="shared" si="524"/>
        <v>9.673566194167306E-2</v>
      </c>
      <c r="U103" s="43">
        <f t="shared" ref="U103" si="525">U22/U$23</f>
        <v>0.1049640609401797</v>
      </c>
      <c r="V103" s="43">
        <f t="shared" ref="V103:W103" si="526">V22/V$23</f>
        <v>0.11972637825214982</v>
      </c>
      <c r="W103" s="43">
        <f t="shared" si="526"/>
        <v>0.12039942985916095</v>
      </c>
      <c r="X103" s="43">
        <f t="shared" ref="X103:Y103" si="527">X22/X$23</f>
        <v>0.13006636777233149</v>
      </c>
      <c r="Y103" s="43">
        <f t="shared" si="527"/>
        <v>0.13822368068501695</v>
      </c>
      <c r="Z103" s="143">
        <f t="shared" ref="Z103" si="528">Z22/Z$23</f>
        <v>0.15315953691522366</v>
      </c>
      <c r="AA103" s="16">
        <f t="shared" ref="AA103" si="529">AA22/AA$23</f>
        <v>0.1646862565321997</v>
      </c>
      <c r="AB103" s="16">
        <f t="shared" ref="AB103:AC103" si="530">AB22/AB$23</f>
        <v>0.16833570466591979</v>
      </c>
      <c r="AC103" s="16">
        <f t="shared" si="530"/>
        <v>0.17206272180377055</v>
      </c>
      <c r="AD103" s="16">
        <f t="shared" ref="AD103" si="531">AD22/AD$23</f>
        <v>0.17586910357145183</v>
      </c>
    </row>
    <row r="104" spans="1:30" ht="13.5">
      <c r="A104" s="19" t="s">
        <v>327</v>
      </c>
      <c r="B104" s="16">
        <f t="shared" ref="B104:M104" si="532">B23/B$23</f>
        <v>1</v>
      </c>
      <c r="C104" s="16">
        <f t="shared" si="532"/>
        <v>1</v>
      </c>
      <c r="D104" s="16">
        <f t="shared" si="532"/>
        <v>1</v>
      </c>
      <c r="E104" s="16">
        <f t="shared" si="532"/>
        <v>1</v>
      </c>
      <c r="F104" s="16">
        <f t="shared" si="532"/>
        <v>1</v>
      </c>
      <c r="G104" s="16">
        <f t="shared" si="532"/>
        <v>1</v>
      </c>
      <c r="H104" s="16">
        <f t="shared" si="532"/>
        <v>1</v>
      </c>
      <c r="I104" s="16">
        <f t="shared" si="532"/>
        <v>1</v>
      </c>
      <c r="J104" s="16">
        <f t="shared" si="532"/>
        <v>1</v>
      </c>
      <c r="K104" s="43">
        <f t="shared" si="532"/>
        <v>1</v>
      </c>
      <c r="L104" s="43">
        <f t="shared" si="532"/>
        <v>1</v>
      </c>
      <c r="M104" s="43">
        <f t="shared" si="532"/>
        <v>1</v>
      </c>
      <c r="N104" s="43">
        <f t="shared" si="411"/>
        <v>1</v>
      </c>
      <c r="O104" s="43">
        <f t="shared" si="411"/>
        <v>1</v>
      </c>
      <c r="P104" s="43">
        <f t="shared" si="412"/>
        <v>1</v>
      </c>
      <c r="Q104" s="43">
        <f t="shared" si="412"/>
        <v>1</v>
      </c>
      <c r="R104" s="43">
        <f t="shared" ref="R104" si="533">R23/R$23</f>
        <v>1</v>
      </c>
      <c r="S104" s="43">
        <f t="shared" ref="S104:T104" si="534">S23/S$23</f>
        <v>1</v>
      </c>
      <c r="T104" s="43">
        <f t="shared" si="534"/>
        <v>1</v>
      </c>
      <c r="U104" s="43">
        <f t="shared" ref="U104" si="535">U23/U$23</f>
        <v>1</v>
      </c>
      <c r="V104" s="43">
        <f t="shared" ref="V104:W104" si="536">V23/V$23</f>
        <v>1</v>
      </c>
      <c r="W104" s="43">
        <f t="shared" si="536"/>
        <v>1</v>
      </c>
      <c r="X104" s="43">
        <f t="shared" ref="X104:Y104" si="537">X23/X$23</f>
        <v>1</v>
      </c>
      <c r="Y104" s="43">
        <f t="shared" si="537"/>
        <v>1</v>
      </c>
      <c r="Z104" s="143">
        <f t="shared" ref="Z104" si="538">Z23/Z$23</f>
        <v>1</v>
      </c>
      <c r="AA104" s="16">
        <f t="shared" ref="AA104" si="539">AA23/AA$23</f>
        <v>1</v>
      </c>
      <c r="AB104" s="16">
        <f t="shared" ref="AB104:AC104" si="540">AB23/AB$23</f>
        <v>1</v>
      </c>
      <c r="AC104" s="16">
        <f t="shared" si="540"/>
        <v>1</v>
      </c>
      <c r="AD104" s="16">
        <f t="shared" ref="AD104" si="541">AD23/AD$23</f>
        <v>1</v>
      </c>
    </row>
    <row r="105" spans="1:30" ht="13.5">
      <c r="A105" s="20" t="s">
        <v>328</v>
      </c>
      <c r="B105" s="16">
        <f t="shared" ref="B105:M105" si="542">B24/B$23</f>
        <v>-3.1295483891781252E-2</v>
      </c>
      <c r="C105" s="16">
        <f t="shared" si="542"/>
        <v>-2.2990633046691463E-2</v>
      </c>
      <c r="D105" s="16">
        <f t="shared" si="542"/>
        <v>3.6288379802232026E-2</v>
      </c>
      <c r="E105" s="16">
        <f t="shared" si="542"/>
        <v>5.2909515889908013E-2</v>
      </c>
      <c r="F105" s="16">
        <f t="shared" si="542"/>
        <v>5.2449671400938327E-2</v>
      </c>
      <c r="G105" s="16">
        <f t="shared" si="542"/>
        <v>1.2239621372063757E-2</v>
      </c>
      <c r="H105" s="16">
        <f t="shared" si="542"/>
        <v>6.2279389157863631E-3</v>
      </c>
      <c r="I105" s="16">
        <f t="shared" si="542"/>
        <v>3.0502183709081934E-3</v>
      </c>
      <c r="J105" s="16">
        <f t="shared" si="542"/>
        <v>2.3841368275649808E-3</v>
      </c>
      <c r="K105" s="43">
        <f t="shared" si="542"/>
        <v>1.4359670984110605E-2</v>
      </c>
      <c r="L105" s="43">
        <f t="shared" si="542"/>
        <v>9.4612335891787226E-3</v>
      </c>
      <c r="M105" s="43">
        <f t="shared" si="542"/>
        <v>2.0763256122965739E-2</v>
      </c>
      <c r="N105" s="43">
        <f t="shared" si="411"/>
        <v>3.533838711364375E-3</v>
      </c>
      <c r="O105" s="43">
        <f t="shared" si="411"/>
        <v>-4.6416280223875008E-3</v>
      </c>
      <c r="P105" s="43">
        <f t="shared" si="412"/>
        <v>-4.0474973500095488E-3</v>
      </c>
      <c r="Q105" s="43">
        <f t="shared" si="412"/>
        <v>-1.8693440515528001E-2</v>
      </c>
      <c r="R105" s="43">
        <f t="shared" ref="R105" si="543">R24/R$23</f>
        <v>-2.9501080011891969E-2</v>
      </c>
      <c r="S105" s="43">
        <f t="shared" ref="S105:T105" si="544">S24/S$23</f>
        <v>-1.0877628990953179E-2</v>
      </c>
      <c r="T105" s="43">
        <f t="shared" si="544"/>
        <v>-1.9633944158169048E-2</v>
      </c>
      <c r="U105" s="43">
        <f t="shared" ref="U105" si="545">U24/U$23</f>
        <v>-1.3936274583548614E-2</v>
      </c>
      <c r="V105" s="43">
        <f t="shared" ref="V105:W105" si="546">V24/V$23</f>
        <v>-2.4186050464149799E-2</v>
      </c>
      <c r="W105" s="43">
        <f t="shared" si="546"/>
        <v>-4.9077542668831416E-2</v>
      </c>
      <c r="X105" s="43">
        <f t="shared" ref="X105:Y105" si="547">X24/X$23</f>
        <v>-5.4688228818311535E-2</v>
      </c>
      <c r="Y105" s="43">
        <f t="shared" si="547"/>
        <v>-4.587014257089303E-2</v>
      </c>
      <c r="Z105" s="143">
        <f t="shared" ref="Z105" si="548">Z24/Z$23</f>
        <v>-4.7681377107451413E-2</v>
      </c>
      <c r="AA105" s="16">
        <f t="shared" ref="AA105" si="549">AA24/AA$23</f>
        <v>-4.6286025009110866E-2</v>
      </c>
      <c r="AB105" s="16">
        <f t="shared" ref="AB105:AC105" si="550">AB24/AB$23</f>
        <v>-3.8790664768690072E-2</v>
      </c>
      <c r="AC105" s="16">
        <f t="shared" si="550"/>
        <v>-3.1384346006175311E-2</v>
      </c>
      <c r="AD105" s="16">
        <f t="shared" ref="AD105" si="551">AD24/AD$23</f>
        <v>-2.4823213771935887E-2</v>
      </c>
    </row>
    <row r="106" spans="1:30" ht="13.5">
      <c r="A106" s="22" t="s">
        <v>325</v>
      </c>
      <c r="B106" s="16">
        <f t="shared" ref="B106:M106" si="552">B25/B$23</f>
        <v>-4.0048057669203038E-4</v>
      </c>
      <c r="C106" s="16">
        <f t="shared" si="552"/>
        <v>-1.1865139408268317E-2</v>
      </c>
      <c r="D106" s="16">
        <f t="shared" si="552"/>
        <v>-1.034045170020915E-2</v>
      </c>
      <c r="E106" s="16">
        <f t="shared" si="552"/>
        <v>-9.8663652942515417E-3</v>
      </c>
      <c r="F106" s="16">
        <f t="shared" si="552"/>
        <v>-1.386560519823803E-2</v>
      </c>
      <c r="G106" s="16">
        <f t="shared" si="552"/>
        <v>-1.2029543914572425E-2</v>
      </c>
      <c r="H106" s="16">
        <f t="shared" si="552"/>
        <v>-7.6823366079001448E-3</v>
      </c>
      <c r="I106" s="16">
        <f t="shared" si="552"/>
        <v>-8.9457843035342741E-3</v>
      </c>
      <c r="J106" s="16">
        <f t="shared" si="552"/>
        <v>-8.5706684728715388E-3</v>
      </c>
      <c r="K106" s="43">
        <f t="shared" si="552"/>
        <v>-4.9369443441686254E-3</v>
      </c>
      <c r="L106" s="43">
        <f t="shared" si="552"/>
        <v>-3.3129843129142897E-3</v>
      </c>
      <c r="M106" s="43">
        <f t="shared" si="552"/>
        <v>-2.6106038109396474E-3</v>
      </c>
      <c r="N106" s="43">
        <f t="shared" si="411"/>
        <v>-2.2867191859353665E-3</v>
      </c>
      <c r="O106" s="43">
        <f t="shared" si="411"/>
        <v>-3.3709304259076692E-3</v>
      </c>
      <c r="P106" s="43">
        <f t="shared" si="412"/>
        <v>-6.2785972444546157E-3</v>
      </c>
      <c r="Q106" s="43">
        <f t="shared" si="412"/>
        <v>-6.3875848878947048E-3</v>
      </c>
      <c r="R106" s="43">
        <f t="shared" ref="R106" si="553">R25/R$23</f>
        <v>-7.4537224964316201E-3</v>
      </c>
      <c r="S106" s="43">
        <f t="shared" ref="S106:T106" si="554">S25/S$23</f>
        <v>-5.0684322861980751E-3</v>
      </c>
      <c r="T106" s="43">
        <f t="shared" si="554"/>
        <v>-5.0011357366704264E-3</v>
      </c>
      <c r="U106" s="43">
        <f t="shared" ref="U106" si="555">U25/U$23</f>
        <v>-4.7849430499611548E-3</v>
      </c>
      <c r="V106" s="43">
        <f t="shared" ref="V106:W106" si="556">V25/V$23</f>
        <v>-5.4886083895104455E-3</v>
      </c>
      <c r="W106" s="43">
        <f t="shared" si="556"/>
        <v>-5.7308337671229696E-3</v>
      </c>
      <c r="X106" s="43">
        <f t="shared" ref="X106:Y106" si="557">X25/X$23</f>
        <v>-6.2749744603391557E-3</v>
      </c>
      <c r="Y106" s="43">
        <f t="shared" si="557"/>
        <v>-6.5409614707482681E-3</v>
      </c>
      <c r="Z106" s="143">
        <f t="shared" ref="Z106" si="558">Z25/Z$23</f>
        <v>-7.7355868517137941E-3</v>
      </c>
      <c r="AA106" s="16">
        <f t="shared" ref="AA106" si="559">AA25/AA$23</f>
        <v>-6.616712207236251E-3</v>
      </c>
      <c r="AB106" s="16">
        <f t="shared" ref="AB106:AC106" si="560">AB25/AB$23</f>
        <v>-5.5389898028335872E-3</v>
      </c>
      <c r="AC106" s="16">
        <f t="shared" si="560"/>
        <v>-4.7656328949887902E-3</v>
      </c>
      <c r="AD106" s="16">
        <f t="shared" ref="AD106" si="561">AD25/AD$23</f>
        <v>-4.8354260339658886E-3</v>
      </c>
    </row>
    <row r="107" spans="1:30" ht="13.5">
      <c r="A107" s="22" t="s">
        <v>326</v>
      </c>
      <c r="B107" s="16">
        <f t="shared" ref="B107:M107" si="562">B26/B$23</f>
        <v>-3.0895003315089223E-2</v>
      </c>
      <c r="C107" s="16">
        <f t="shared" si="562"/>
        <v>-1.1125493638423148E-2</v>
      </c>
      <c r="D107" s="16">
        <f t="shared" si="562"/>
        <v>4.6628831502441175E-2</v>
      </c>
      <c r="E107" s="16">
        <f t="shared" si="562"/>
        <v>6.2775881184159554E-2</v>
      </c>
      <c r="F107" s="16">
        <f t="shared" si="562"/>
        <v>6.6315276599176354E-2</v>
      </c>
      <c r="G107" s="16">
        <f t="shared" si="562"/>
        <v>2.4269165286636182E-2</v>
      </c>
      <c r="H107" s="16">
        <f t="shared" si="562"/>
        <v>1.3910275523686507E-2</v>
      </c>
      <c r="I107" s="16">
        <f t="shared" si="562"/>
        <v>1.1996002674442469E-2</v>
      </c>
      <c r="J107" s="16">
        <f t="shared" si="562"/>
        <v>1.0954805300436519E-2</v>
      </c>
      <c r="K107" s="43">
        <f t="shared" si="562"/>
        <v>1.9296615328279233E-2</v>
      </c>
      <c r="L107" s="43">
        <f t="shared" si="562"/>
        <v>1.2774217902093012E-2</v>
      </c>
      <c r="M107" s="43">
        <f t="shared" si="562"/>
        <v>2.3373859933905387E-2</v>
      </c>
      <c r="N107" s="43">
        <f t="shared" si="411"/>
        <v>5.820557897299742E-3</v>
      </c>
      <c r="O107" s="43">
        <f t="shared" si="411"/>
        <v>-1.2706975964798316E-3</v>
      </c>
      <c r="P107" s="43">
        <f t="shared" si="412"/>
        <v>2.2310998944450669E-3</v>
      </c>
      <c r="Q107" s="43">
        <f t="shared" si="412"/>
        <v>-1.2305855627633297E-2</v>
      </c>
      <c r="R107" s="43">
        <f t="shared" ref="R107" si="563">R26/R$23</f>
        <v>-2.2047357515460348E-2</v>
      </c>
      <c r="S107" s="43">
        <f t="shared" ref="S107:T107" si="564">S26/S$23</f>
        <v>-5.8091967047551032E-3</v>
      </c>
      <c r="T107" s="43">
        <f t="shared" si="564"/>
        <v>-1.463280842149862E-2</v>
      </c>
      <c r="U107" s="43">
        <f t="shared" ref="U107" si="565">U26/U$23</f>
        <v>-9.1513315335874611E-3</v>
      </c>
      <c r="V107" s="43">
        <f t="shared" ref="V107:W107" si="566">V26/V$23</f>
        <v>-1.8697442074639355E-2</v>
      </c>
      <c r="W107" s="43">
        <f t="shared" si="566"/>
        <v>-4.3346708901708449E-2</v>
      </c>
      <c r="X107" s="43">
        <f t="shared" ref="X107:Y107" si="567">X26/X$23</f>
        <v>-4.8413254357972384E-2</v>
      </c>
      <c r="Y107" s="43">
        <f t="shared" si="567"/>
        <v>-3.9329181100144765E-2</v>
      </c>
      <c r="Z107" s="143">
        <f t="shared" ref="Z107" si="568">Z26/Z$23</f>
        <v>-3.9945790255737613E-2</v>
      </c>
      <c r="AA107" s="16">
        <f t="shared" ref="AA107" si="569">AA26/AA$23</f>
        <v>-3.9669312801874614E-2</v>
      </c>
      <c r="AB107" s="16">
        <f t="shared" ref="AB107:AC107" si="570">AB26/AB$23</f>
        <v>-3.3251674965856487E-2</v>
      </c>
      <c r="AC107" s="16">
        <f t="shared" si="570"/>
        <v>-2.6618713111186524E-2</v>
      </c>
      <c r="AD107" s="16">
        <f t="shared" ref="AD107" si="571">AD26/AD$23</f>
        <v>-1.9987787737969998E-2</v>
      </c>
    </row>
    <row r="108" spans="1:30" ht="13.5">
      <c r="A108" s="19" t="s">
        <v>329</v>
      </c>
      <c r="B108" s="16">
        <f t="shared" ref="B108:M108" si="572">B27/B$23</f>
        <v>0.96870451610821873</v>
      </c>
      <c r="C108" s="16">
        <f t="shared" si="572"/>
        <v>0.97700936695330853</v>
      </c>
      <c r="D108" s="16">
        <f t="shared" si="572"/>
        <v>1.036288379802232</v>
      </c>
      <c r="E108" s="16">
        <f t="shared" si="572"/>
        <v>1.052909515889908</v>
      </c>
      <c r="F108" s="16">
        <f t="shared" si="572"/>
        <v>1.0524496714009384</v>
      </c>
      <c r="G108" s="16">
        <f t="shared" si="572"/>
        <v>1.0122396213720637</v>
      </c>
      <c r="H108" s="16">
        <f t="shared" si="572"/>
        <v>1.0062279389157864</v>
      </c>
      <c r="I108" s="16">
        <f t="shared" si="572"/>
        <v>1.0030502183709082</v>
      </c>
      <c r="J108" s="16">
        <f t="shared" si="572"/>
        <v>1.002384136827565</v>
      </c>
      <c r="K108" s="43">
        <f t="shared" si="572"/>
        <v>1.0143596709841105</v>
      </c>
      <c r="L108" s="43">
        <f t="shared" si="572"/>
        <v>1.0094612335891786</v>
      </c>
      <c r="M108" s="43">
        <f t="shared" si="572"/>
        <v>1.0207632561229658</v>
      </c>
      <c r="N108" s="43">
        <f t="shared" si="411"/>
        <v>1.0035338387113644</v>
      </c>
      <c r="O108" s="43">
        <f t="shared" si="411"/>
        <v>0.99535837197761245</v>
      </c>
      <c r="P108" s="43">
        <f t="shared" si="412"/>
        <v>0.99595250264999047</v>
      </c>
      <c r="Q108" s="43">
        <f t="shared" si="412"/>
        <v>0.98130655948447199</v>
      </c>
      <c r="R108" s="43">
        <f t="shared" ref="R108" si="573">R27/R$23</f>
        <v>0.97049891998810811</v>
      </c>
      <c r="S108" s="43">
        <f t="shared" ref="S108:T108" si="574">S27/S$23</f>
        <v>0.98912237100904687</v>
      </c>
      <c r="T108" s="43">
        <f t="shared" si="574"/>
        <v>0.98036605584183101</v>
      </c>
      <c r="U108" s="43">
        <f t="shared" ref="U108" si="575">U27/U$23</f>
        <v>0.98606372541645138</v>
      </c>
      <c r="V108" s="43">
        <f t="shared" ref="V108:W108" si="576">V27/V$23</f>
        <v>0.97581394953585021</v>
      </c>
      <c r="W108" s="43">
        <f t="shared" si="576"/>
        <v>0.95092245733116854</v>
      </c>
      <c r="X108" s="43">
        <f t="shared" ref="X108:Y108" si="577">X27/X$23</f>
        <v>0.94531177118168852</v>
      </c>
      <c r="Y108" s="43">
        <f t="shared" si="577"/>
        <v>0.95412985742910694</v>
      </c>
      <c r="Z108" s="143">
        <f t="shared" ref="Z108" si="578">Z27/Z$23</f>
        <v>0.95231862289254865</v>
      </c>
      <c r="AA108" s="16">
        <f t="shared" ref="AA108" si="579">AA27/AA$23</f>
        <v>0.95371397499088917</v>
      </c>
      <c r="AB108" s="16">
        <f t="shared" ref="AB108:AC108" si="580">AB27/AB$23</f>
        <v>0.96120933523130991</v>
      </c>
      <c r="AC108" s="16">
        <f t="shared" si="580"/>
        <v>0.96861565399382477</v>
      </c>
      <c r="AD108" s="16">
        <f t="shared" ref="AD108" si="581">AD27/AD$23</f>
        <v>0.97517678622806414</v>
      </c>
    </row>
    <row r="109" spans="1:30" ht="13.5">
      <c r="A109" s="68" t="s">
        <v>330</v>
      </c>
      <c r="B109" s="16">
        <f t="shared" ref="B109:M109" si="582">B28/B$23</f>
        <v>5.8787803757842753E-2</v>
      </c>
      <c r="C109" s="16">
        <f t="shared" si="582"/>
        <v>2.7461334266394449E-2</v>
      </c>
      <c r="D109" s="16">
        <f t="shared" si="582"/>
        <v>5.5912568758116087E-2</v>
      </c>
      <c r="E109" s="16">
        <f t="shared" si="582"/>
        <v>5.7729394589317924E-2</v>
      </c>
      <c r="F109" s="16">
        <f t="shared" si="582"/>
        <v>6.9888703024515691E-2</v>
      </c>
      <c r="G109" s="16">
        <f t="shared" si="582"/>
        <v>8.1723538392167561E-2</v>
      </c>
      <c r="H109" s="16">
        <f t="shared" si="582"/>
        <v>7.0997989733989603E-2</v>
      </c>
      <c r="I109" s="16">
        <f t="shared" si="582"/>
        <v>6.369297305084301E-2</v>
      </c>
      <c r="J109" s="16">
        <f t="shared" si="582"/>
        <v>4.5480809056422947E-2</v>
      </c>
      <c r="K109" s="43">
        <f t="shared" si="582"/>
        <v>8.12024208117232E-2</v>
      </c>
      <c r="L109" s="43">
        <f t="shared" si="582"/>
        <v>5.5995471510711249E-2</v>
      </c>
      <c r="M109" s="43">
        <f t="shared" si="582"/>
        <v>6.7502788922134821E-2</v>
      </c>
      <c r="N109" s="43">
        <f t="shared" si="411"/>
        <v>6.7681085709081518E-2</v>
      </c>
      <c r="O109" s="43">
        <f t="shared" si="411"/>
        <v>8.2843964336362916E-2</v>
      </c>
      <c r="P109" s="43">
        <f t="shared" si="412"/>
        <v>8.9861378811722528E-2</v>
      </c>
      <c r="Q109" s="43">
        <f t="shared" si="412"/>
        <v>9.4381492637666806E-2</v>
      </c>
      <c r="R109" s="43">
        <f t="shared" ref="R109" si="583">R28/R$23</f>
        <v>9.2046982012054676E-2</v>
      </c>
      <c r="S109" s="43">
        <f t="shared" ref="S109:T109" si="584">S28/S$23</f>
        <v>8.8825262338363797E-2</v>
      </c>
      <c r="T109" s="43">
        <f t="shared" si="584"/>
        <v>8.9926738139215853E-2</v>
      </c>
      <c r="U109" s="43">
        <f t="shared" ref="U109" si="585">U28/U$23</f>
        <v>8.6332161111759675E-2</v>
      </c>
      <c r="V109" s="43">
        <f t="shared" ref="V109:W109" si="586">V28/V$23</f>
        <v>8.000579598516537E-2</v>
      </c>
      <c r="W109" s="43">
        <f t="shared" si="586"/>
        <v>7.7970329119678675E-2</v>
      </c>
      <c r="X109" s="43">
        <f t="shared" ref="X109:Y109" si="587">X28/X$23</f>
        <v>8.4462738420916977E-2</v>
      </c>
      <c r="Y109" s="43">
        <f t="shared" si="587"/>
        <v>8.3989361188051739E-2</v>
      </c>
      <c r="Z109" s="143">
        <f t="shared" ref="Z109" si="588">Z28/Z$23</f>
        <v>8.1417987910102588E-2</v>
      </c>
      <c r="AA109" s="16">
        <f t="shared" ref="AA109" si="589">AA28/AA$23</f>
        <v>7.7015685524365177E-2</v>
      </c>
      <c r="AB109" s="16">
        <f t="shared" ref="AB109:AC109" si="590">AB28/AB$23</f>
        <v>7.5184673144780806E-2</v>
      </c>
      <c r="AC109" s="16">
        <f t="shared" si="590"/>
        <v>7.3897143083379482E-2</v>
      </c>
      <c r="AD109" s="16">
        <f t="shared" ref="AD109" si="591">AD28/AD$23</f>
        <v>7.2490747227541716E-2</v>
      </c>
    </row>
    <row r="110" spans="1:30" ht="13.5">
      <c r="A110" s="22" t="s">
        <v>325</v>
      </c>
      <c r="B110" s="16">
        <f t="shared" ref="B110:H110" si="592">B29/B$23</f>
        <v>2.8434120945134155E-2</v>
      </c>
      <c r="C110" s="16">
        <f t="shared" si="592"/>
        <v>1.8481182502281809E-2</v>
      </c>
      <c r="D110" s="16">
        <f t="shared" si="592"/>
        <v>5.3498116142398425E-3</v>
      </c>
      <c r="E110" s="16">
        <f t="shared" si="592"/>
        <v>6.0604096899456901E-3</v>
      </c>
      <c r="F110" s="16">
        <f t="shared" si="592"/>
        <v>8.704823905718145E-3</v>
      </c>
      <c r="G110" s="16">
        <f t="shared" si="592"/>
        <v>2.3325942982908849E-3</v>
      </c>
      <c r="H110" s="16">
        <f t="shared" si="592"/>
        <v>7.1853481542882439E-3</v>
      </c>
      <c r="I110" s="16">
        <f t="shared" ref="I110:M118" si="593">I29/I$23</f>
        <v>3.0313735656444028E-3</v>
      </c>
      <c r="J110" s="16">
        <f t="shared" si="593"/>
        <v>5.6524375944790924E-3</v>
      </c>
      <c r="K110" s="43">
        <f t="shared" si="593"/>
        <v>1.2693022137599021E-2</v>
      </c>
      <c r="L110" s="43">
        <f t="shared" si="593"/>
        <v>8.5879437513986003E-3</v>
      </c>
      <c r="M110" s="43">
        <f t="shared" si="593"/>
        <v>1.1660697022197091E-2</v>
      </c>
      <c r="N110" s="43">
        <f t="shared" si="411"/>
        <v>5.2136726678814584E-3</v>
      </c>
      <c r="O110" s="43">
        <f t="shared" si="411"/>
        <v>3.1710374511518716E-2</v>
      </c>
      <c r="P110" s="43">
        <f t="shared" si="412"/>
        <v>2.0806386157612843E-2</v>
      </c>
      <c r="Q110" s="43">
        <f t="shared" si="412"/>
        <v>2.2121773232883949E-2</v>
      </c>
      <c r="R110" s="43">
        <f t="shared" ref="R110" si="594">R29/R$23</f>
        <v>8.65262983479766E-3</v>
      </c>
      <c r="S110" s="43">
        <f t="shared" ref="S110:T110" si="595">S29/S$23</f>
        <v>9.7126676121492578E-3</v>
      </c>
      <c r="T110" s="43">
        <f t="shared" si="595"/>
        <v>8.3433243287980088E-3</v>
      </c>
      <c r="U110" s="43">
        <f t="shared" ref="U110" si="596">U29/U$23</f>
        <v>9.1697327614894946E-3</v>
      </c>
      <c r="V110" s="43">
        <f t="shared" ref="V110:W110" si="597">V29/V$23</f>
        <v>9.3964703953802256E-3</v>
      </c>
      <c r="W110" s="43">
        <f t="shared" si="597"/>
        <v>7.9127925085638231E-3</v>
      </c>
      <c r="X110" s="43">
        <f t="shared" ref="X110:Y110" si="598">X29/X$23</f>
        <v>8.5212958507722269E-3</v>
      </c>
      <c r="Y110" s="43">
        <f t="shared" si="598"/>
        <v>8.9668807750336779E-3</v>
      </c>
      <c r="Z110" s="143">
        <f t="shared" ref="Z110" si="599">Z29/Z$23</f>
        <v>7.4011954892477805E-3</v>
      </c>
      <c r="AA110" s="16">
        <f t="shared" ref="AA110" si="600">AA29/AA$23</f>
        <v>3.9988852592019713E-3</v>
      </c>
      <c r="AB110" s="16">
        <f t="shared" ref="AB110:AC110" si="601">AB29/AB$23</f>
        <v>3.1678469077849629E-3</v>
      </c>
      <c r="AC110" s="16">
        <f t="shared" si="601"/>
        <v>2.8803275738943238E-3</v>
      </c>
      <c r="AD110" s="16">
        <f t="shared" ref="AD110" si="602">AD29/AD$23</f>
        <v>2.4739389010988268E-3</v>
      </c>
    </row>
    <row r="111" spans="1:30" ht="13.5">
      <c r="A111" s="22" t="s">
        <v>326</v>
      </c>
      <c r="B111" s="16">
        <f t="shared" ref="B111:B118" si="603">B30/B$23</f>
        <v>3.0353682812708588E-2</v>
      </c>
      <c r="C111" s="16">
        <f t="shared" ref="C111:H118" si="604">C30/C$23</f>
        <v>8.9801517641126365E-3</v>
      </c>
      <c r="D111" s="16">
        <f t="shared" si="604"/>
        <v>5.0562757143876244E-2</v>
      </c>
      <c r="E111" s="16">
        <f t="shared" si="604"/>
        <v>5.1668984899372238E-2</v>
      </c>
      <c r="F111" s="16">
        <f t="shared" si="604"/>
        <v>6.1183879118797538E-2</v>
      </c>
      <c r="G111" s="16">
        <f t="shared" si="604"/>
        <v>7.9390944093876675E-2</v>
      </c>
      <c r="H111" s="16">
        <f t="shared" si="604"/>
        <v>6.381264157970136E-2</v>
      </c>
      <c r="I111" s="16">
        <f t="shared" si="593"/>
        <v>6.0661599485198607E-2</v>
      </c>
      <c r="J111" s="16">
        <f t="shared" si="593"/>
        <v>3.9828371461943853E-2</v>
      </c>
      <c r="K111" s="43">
        <f t="shared" si="593"/>
        <v>6.8509398674124172E-2</v>
      </c>
      <c r="L111" s="43">
        <f t="shared" si="593"/>
        <v>4.7407527759312652E-2</v>
      </c>
      <c r="M111" s="43">
        <f t="shared" si="593"/>
        <v>5.5842091899937739E-2</v>
      </c>
      <c r="N111" s="43">
        <f t="shared" si="411"/>
        <v>6.2467413041200057E-2</v>
      </c>
      <c r="O111" s="43">
        <f t="shared" si="411"/>
        <v>5.1133589824844207E-2</v>
      </c>
      <c r="P111" s="43">
        <f t="shared" si="412"/>
        <v>6.9054992654109679E-2</v>
      </c>
      <c r="Q111" s="43">
        <f t="shared" si="412"/>
        <v>7.225971940478286E-2</v>
      </c>
      <c r="R111" s="43">
        <f t="shared" ref="R111" si="605">R30/R$23</f>
        <v>8.339435217725702E-2</v>
      </c>
      <c r="S111" s="43">
        <f t="shared" ref="S111:T111" si="606">S30/S$23</f>
        <v>7.9112594726214555E-2</v>
      </c>
      <c r="T111" s="43">
        <f t="shared" si="606"/>
        <v>8.1583413810417837E-2</v>
      </c>
      <c r="U111" s="43">
        <f t="shared" ref="U111" si="607">U30/U$23</f>
        <v>7.7162428350270179E-2</v>
      </c>
      <c r="V111" s="43">
        <f t="shared" ref="V111:W111" si="608">V30/V$23</f>
        <v>7.0609325589785138E-2</v>
      </c>
      <c r="W111" s="43">
        <f t="shared" si="608"/>
        <v>7.0057536611114843E-2</v>
      </c>
      <c r="X111" s="43">
        <f t="shared" ref="X111:Y111" si="609">X30/X$23</f>
        <v>7.5941442570144749E-2</v>
      </c>
      <c r="Y111" s="43">
        <f t="shared" si="609"/>
        <v>7.5022480413018067E-2</v>
      </c>
      <c r="Z111" s="143">
        <f t="shared" ref="Z111" si="610">Z30/Z$23</f>
        <v>7.4016792420854807E-2</v>
      </c>
      <c r="AA111" s="16">
        <f t="shared" ref="AA111" si="611">AA30/AA$23</f>
        <v>7.3016800265163204E-2</v>
      </c>
      <c r="AB111" s="16">
        <f t="shared" ref="AB111:AC111" si="612">AB30/AB$23</f>
        <v>7.2016826236995846E-2</v>
      </c>
      <c r="AC111" s="16">
        <f t="shared" si="612"/>
        <v>7.1016815509485159E-2</v>
      </c>
      <c r="AD111" s="16">
        <f t="shared" ref="AD111" si="613">AD30/AD$23</f>
        <v>7.0016808326442886E-2</v>
      </c>
    </row>
    <row r="112" spans="1:30" ht="13.5">
      <c r="A112" s="19" t="s">
        <v>331</v>
      </c>
      <c r="B112" s="16">
        <f t="shared" si="603"/>
        <v>1.0274923198660615</v>
      </c>
      <c r="C112" s="16">
        <f t="shared" si="604"/>
        <v>1.0044707012197029</v>
      </c>
      <c r="D112" s="16">
        <f t="shared" si="604"/>
        <v>1.0922009485603481</v>
      </c>
      <c r="E112" s="16">
        <f t="shared" si="604"/>
        <v>1.110638910479226</v>
      </c>
      <c r="F112" s="16">
        <f t="shared" si="604"/>
        <v>1.122338374425454</v>
      </c>
      <c r="G112" s="16">
        <f t="shared" si="604"/>
        <v>1.0939631597642312</v>
      </c>
      <c r="H112" s="16">
        <f t="shared" si="604"/>
        <v>1.0772259286497758</v>
      </c>
      <c r="I112" s="16">
        <f t="shared" si="593"/>
        <v>1.0667431914217511</v>
      </c>
      <c r="J112" s="16">
        <f t="shared" si="593"/>
        <v>1.0478649458839879</v>
      </c>
      <c r="K112" s="43">
        <f t="shared" si="593"/>
        <v>1.0955620917958335</v>
      </c>
      <c r="L112" s="43">
        <f t="shared" si="593"/>
        <v>1.0654567050998898</v>
      </c>
      <c r="M112" s="43">
        <f t="shared" si="593"/>
        <v>1.0882660450451005</v>
      </c>
      <c r="N112" s="43">
        <f t="shared" si="411"/>
        <v>1.0712149244204459</v>
      </c>
      <c r="O112" s="43">
        <f t="shared" si="411"/>
        <v>1.0782023363139754</v>
      </c>
      <c r="P112" s="43">
        <f t="shared" si="412"/>
        <v>1.0858138814617131</v>
      </c>
      <c r="Q112" s="43">
        <f t="shared" si="412"/>
        <v>1.0756880521221388</v>
      </c>
      <c r="R112" s="43">
        <f t="shared" ref="R112" si="614">R31/R$23</f>
        <v>1.0625459020001629</v>
      </c>
      <c r="S112" s="43">
        <f t="shared" ref="S112:T112" si="615">S31/S$23</f>
        <v>1.0779476333474107</v>
      </c>
      <c r="T112" s="43">
        <f t="shared" si="615"/>
        <v>1.0702927939810469</v>
      </c>
      <c r="U112" s="43">
        <f t="shared" ref="U112" si="616">U31/U$23</f>
        <v>1.0723958865282111</v>
      </c>
      <c r="V112" s="43">
        <f t="shared" ref="V112:W112" si="617">V31/V$23</f>
        <v>1.0558197455210154</v>
      </c>
      <c r="W112" s="43">
        <f t="shared" si="617"/>
        <v>1.0288927864508473</v>
      </c>
      <c r="X112" s="43">
        <f t="shared" ref="X112:Y112" si="618">X31/X$23</f>
        <v>1.0297745096026054</v>
      </c>
      <c r="Y112" s="43">
        <f t="shared" si="618"/>
        <v>1.0381192186171586</v>
      </c>
      <c r="Z112" s="143">
        <f t="shared" ref="Z112" si="619">Z31/Z$23</f>
        <v>1.0337366108026511</v>
      </c>
      <c r="AA112" s="16">
        <f t="shared" ref="AA112" si="620">AA31/AA$23</f>
        <v>1.0307296605152543</v>
      </c>
      <c r="AB112" s="16">
        <f t="shared" ref="AB112:AC112" si="621">AB31/AB$23</f>
        <v>1.0363940083760907</v>
      </c>
      <c r="AC112" s="16">
        <f t="shared" si="621"/>
        <v>1.0425127970772043</v>
      </c>
      <c r="AD112" s="16">
        <f t="shared" ref="AD112" si="622">AD31/AD$23</f>
        <v>1.0476675334556058</v>
      </c>
    </row>
    <row r="113" spans="1:30" ht="13.5">
      <c r="A113" s="20" t="s">
        <v>332</v>
      </c>
      <c r="B113" s="16">
        <f t="shared" si="603"/>
        <v>0.97287678121968568</v>
      </c>
      <c r="C113" s="16">
        <f t="shared" si="604"/>
        <v>0.92477933250831879</v>
      </c>
      <c r="D113" s="16">
        <f t="shared" si="604"/>
        <v>1.0128528994509911</v>
      </c>
      <c r="E113" s="16">
        <f t="shared" si="604"/>
        <v>1.0430141296602815</v>
      </c>
      <c r="F113" s="16">
        <f t="shared" si="604"/>
        <v>1.0635766141240375</v>
      </c>
      <c r="G113" s="16">
        <f t="shared" si="604"/>
        <v>1.0307189464694508</v>
      </c>
      <c r="H113" s="16">
        <f t="shared" si="604"/>
        <v>0.99211397766411358</v>
      </c>
      <c r="I113" s="16">
        <f t="shared" si="593"/>
        <v>0.97682217939819516</v>
      </c>
      <c r="J113" s="16">
        <f t="shared" si="593"/>
        <v>0.96485268650349465</v>
      </c>
      <c r="K113" s="43">
        <f t="shared" si="593"/>
        <v>0.9471471811519655</v>
      </c>
      <c r="L113" s="43">
        <f t="shared" si="593"/>
        <v>0.92854264765476668</v>
      </c>
      <c r="M113" s="43">
        <f t="shared" si="593"/>
        <v>0.94622857440222952</v>
      </c>
      <c r="N113" s="43">
        <f t="shared" si="411"/>
        <v>0.89669958720812593</v>
      </c>
      <c r="O113" s="43">
        <f t="shared" si="411"/>
        <v>0.91786782790270693</v>
      </c>
      <c r="P113" s="43">
        <f t="shared" si="412"/>
        <v>0.97402419811612684</v>
      </c>
      <c r="Q113" s="43">
        <f t="shared" si="412"/>
        <v>0.94963325843335034</v>
      </c>
      <c r="R113" s="43">
        <f t="shared" ref="R113" si="623">R32/R$23</f>
        <v>0.91448267731526744</v>
      </c>
      <c r="S113" s="43">
        <f t="shared" ref="S113:T113" si="624">S32/S$23</f>
        <v>0.92608835368792364</v>
      </c>
      <c r="T113" s="43">
        <f t="shared" si="624"/>
        <v>0.94554236852473639</v>
      </c>
      <c r="U113" s="43">
        <f t="shared" ref="U113" si="625">U32/U$23</f>
        <v>0.95613165601687333</v>
      </c>
      <c r="V113" s="43">
        <f t="shared" ref="V113:W113" si="626">V32/V$23</f>
        <v>0.93448968466467308</v>
      </c>
      <c r="W113" s="43">
        <f t="shared" si="626"/>
        <v>0.9114063230117555</v>
      </c>
      <c r="X113" s="43">
        <f t="shared" ref="X113:Y113" si="627">X32/X$23</f>
        <v>0.90000097029905124</v>
      </c>
      <c r="Y113" s="43">
        <f t="shared" si="627"/>
        <v>0.90184063758162414</v>
      </c>
      <c r="Z113" s="143">
        <f t="shared" ref="Z113" si="628">Z32/Z$23</f>
        <v>0.90760418888047056</v>
      </c>
      <c r="AA113" s="16">
        <f t="shared" ref="AA113" si="629">AA32/AA$23</f>
        <v>0.91387563714197617</v>
      </c>
      <c r="AB113" s="16">
        <f t="shared" ref="AB113:AC113" si="630">AB32/AB$23</f>
        <v>0.92269296427271918</v>
      </c>
      <c r="AC113" s="16">
        <f t="shared" si="630"/>
        <v>0.93279850130795683</v>
      </c>
      <c r="AD113" s="16">
        <f t="shared" ref="AD113" si="631">AD32/AD$23</f>
        <v>0.93891060903717038</v>
      </c>
    </row>
    <row r="114" spans="1:30" ht="13.5">
      <c r="A114" s="68" t="s">
        <v>333</v>
      </c>
      <c r="B114" s="16">
        <f t="shared" si="603"/>
        <v>0.28639661126685334</v>
      </c>
      <c r="C114" s="16">
        <f t="shared" si="604"/>
        <v>0.21379323569360537</v>
      </c>
      <c r="D114" s="16">
        <f t="shared" si="604"/>
        <v>0.19448082348498574</v>
      </c>
      <c r="E114" s="16">
        <f t="shared" si="604"/>
        <v>0.28825359799288219</v>
      </c>
      <c r="F114" s="16">
        <f t="shared" si="604"/>
        <v>0.27310195570711726</v>
      </c>
      <c r="G114" s="16">
        <f t="shared" si="604"/>
        <v>0.27551458373447602</v>
      </c>
      <c r="H114" s="16">
        <f t="shared" si="604"/>
        <v>0.31405064473146743</v>
      </c>
      <c r="I114" s="16">
        <f t="shared" si="593"/>
        <v>0.2955533910744747</v>
      </c>
      <c r="J114" s="16">
        <f t="shared" si="593"/>
        <v>0.33528770615686865</v>
      </c>
      <c r="K114" s="43">
        <f t="shared" si="593"/>
        <v>0.36238386647186177</v>
      </c>
      <c r="L114" s="43">
        <f t="shared" si="593"/>
        <v>0.39167134583610974</v>
      </c>
      <c r="M114" s="43">
        <f t="shared" si="593"/>
        <v>0.37232975107032323</v>
      </c>
      <c r="N114" s="43">
        <f t="shared" si="411"/>
        <v>0.40678617490138252</v>
      </c>
      <c r="O114" s="43">
        <f t="shared" si="411"/>
        <v>0.33949370367688236</v>
      </c>
      <c r="P114" s="43">
        <f t="shared" si="412"/>
        <v>0.2123034656709194</v>
      </c>
      <c r="Q114" s="43">
        <f t="shared" si="412"/>
        <v>0.29010909417917768</v>
      </c>
      <c r="R114" s="43">
        <f t="shared" ref="R114" si="632">R33/R$23</f>
        <v>0.33836159266141097</v>
      </c>
      <c r="S114" s="43">
        <f t="shared" ref="S114:T114" si="633">S33/S$23</f>
        <v>0.36272632017167272</v>
      </c>
      <c r="T114" s="43">
        <f t="shared" si="633"/>
        <v>0.29963279165198686</v>
      </c>
      <c r="U114" s="43">
        <f t="shared" ref="U114" si="634">U33/U$23</f>
        <v>0.34760236322251886</v>
      </c>
      <c r="V114" s="43">
        <f t="shared" ref="V114:W114" si="635">V33/V$23</f>
        <v>0.37097986212085071</v>
      </c>
      <c r="W114" s="43">
        <f t="shared" si="635"/>
        <v>0.37807991429349824</v>
      </c>
      <c r="X114" s="43">
        <f t="shared" ref="X114:Y114" si="636">X33/X$23</f>
        <v>0.38520632308170522</v>
      </c>
      <c r="Y114" s="43">
        <f t="shared" si="636"/>
        <v>0.40254271188449881</v>
      </c>
      <c r="Z114" s="143">
        <f t="shared" ref="Z114" si="637">Z33/Z$23</f>
        <v>0.4047408402291891</v>
      </c>
      <c r="AA114" s="16">
        <f t="shared" ref="AA114" si="638">AA33/AA$23</f>
        <v>0.39507728979468004</v>
      </c>
      <c r="AB114" s="16">
        <f t="shared" ref="AB114:AC114" si="639">AB33/AB$23</f>
        <v>0.39902901508756339</v>
      </c>
      <c r="AC114" s="16">
        <f t="shared" si="639"/>
        <v>0.40133471935859966</v>
      </c>
      <c r="AD114" s="16">
        <f t="shared" ref="AD114" si="640">AD33/AD$23</f>
        <v>0.40265829554284488</v>
      </c>
    </row>
    <row r="115" spans="1:30" ht="13.5">
      <c r="A115" s="22" t="s">
        <v>334</v>
      </c>
      <c r="B115" s="16">
        <f t="shared" si="603"/>
        <v>9.8842732114092266E-2</v>
      </c>
      <c r="C115" s="16">
        <f t="shared" si="604"/>
        <v>2.7934965691732289E-2</v>
      </c>
      <c r="D115" s="16">
        <f t="shared" si="604"/>
        <v>4.8151099827768738E-2</v>
      </c>
      <c r="E115" s="16">
        <f t="shared" si="604"/>
        <v>0.20796434820365392</v>
      </c>
      <c r="F115" s="16">
        <f t="shared" si="604"/>
        <v>0.17882333402273898</v>
      </c>
      <c r="G115" s="16">
        <f t="shared" si="604"/>
        <v>0.21773396112246951</v>
      </c>
      <c r="H115" s="16">
        <f t="shared" si="604"/>
        <v>0.25256039467935465</v>
      </c>
      <c r="I115" s="16">
        <f t="shared" si="593"/>
        <v>0.23098756672199189</v>
      </c>
      <c r="J115" s="16">
        <f t="shared" si="593"/>
        <v>0.23857004649037611</v>
      </c>
      <c r="K115" s="43">
        <f t="shared" si="593"/>
        <v>0.29283955388206839</v>
      </c>
      <c r="L115" s="43">
        <f t="shared" si="593"/>
        <v>0.28083708245414946</v>
      </c>
      <c r="M115" s="43">
        <f t="shared" si="593"/>
        <v>0.22076209396566854</v>
      </c>
      <c r="N115" s="43">
        <f t="shared" si="411"/>
        <v>0.20916913458725872</v>
      </c>
      <c r="O115" s="43">
        <f t="shared" si="411"/>
        <v>0.11962117740106856</v>
      </c>
      <c r="P115" s="43">
        <f t="shared" si="412"/>
        <v>0.10677569892527039</v>
      </c>
      <c r="Q115" s="43">
        <f t="shared" si="412"/>
        <v>0.18737226222741807</v>
      </c>
      <c r="R115" s="43">
        <f t="shared" ref="R115" si="641">R34/R$23</f>
        <v>0.21064667194478703</v>
      </c>
      <c r="S115" s="43">
        <f t="shared" ref="S115:T115" si="642">S34/S$23</f>
        <v>0.24369019830751035</v>
      </c>
      <c r="T115" s="43">
        <f t="shared" si="642"/>
        <v>0.2402635622669535</v>
      </c>
      <c r="U115" s="43">
        <f t="shared" ref="U115" si="643">U34/U$23</f>
        <v>0.23918979854702282</v>
      </c>
      <c r="V115" s="43">
        <f t="shared" ref="V115:W115" si="644">V34/V$23</f>
        <v>0.24498589741961133</v>
      </c>
      <c r="W115" s="43">
        <f t="shared" si="644"/>
        <v>0.24667184283848712</v>
      </c>
      <c r="X115" s="43">
        <f t="shared" ref="X115:Y115" si="645">X34/X$23</f>
        <v>0.29685433623301921</v>
      </c>
      <c r="Y115" s="43">
        <f t="shared" si="645"/>
        <v>0.3255784796317937</v>
      </c>
      <c r="Z115" s="143">
        <f t="shared" ref="Z115" si="646">Z34/Z$23</f>
        <v>0.35969903707325684</v>
      </c>
      <c r="AA115" s="16">
        <f t="shared" ref="AA115" si="647">AA34/AA$23</f>
        <v>0.34724575747131936</v>
      </c>
      <c r="AB115" s="16">
        <f t="shared" ref="AB115:AC115" si="648">AB34/AB$23</f>
        <v>0.35898636790114447</v>
      </c>
      <c r="AC115" s="16">
        <f t="shared" si="648"/>
        <v>0.36967071972979543</v>
      </c>
      <c r="AD115" s="16">
        <f t="shared" ref="AD115" si="649">AD34/AD$23</f>
        <v>0.37854818662688328</v>
      </c>
    </row>
    <row r="116" spans="1:30" ht="13.5">
      <c r="A116" s="23" t="s">
        <v>325</v>
      </c>
      <c r="B116" s="16">
        <f t="shared" si="603"/>
        <v>-3.5042050460552657E-2</v>
      </c>
      <c r="C116" s="16">
        <f t="shared" si="604"/>
        <v>-4.8314356520907008E-2</v>
      </c>
      <c r="D116" s="16">
        <f t="shared" si="604"/>
        <v>-5.9351290403851828E-2</v>
      </c>
      <c r="E116" s="16">
        <f t="shared" si="604"/>
        <v>-3.9150208600614085E-2</v>
      </c>
      <c r="F116" s="16">
        <f t="shared" si="604"/>
        <v>-4.926089969780293E-2</v>
      </c>
      <c r="G116" s="16">
        <f t="shared" si="604"/>
        <v>-1.3225066726092024E-2</v>
      </c>
      <c r="H116" s="16">
        <f t="shared" si="604"/>
        <v>2.66601813594519E-3</v>
      </c>
      <c r="I116" s="16">
        <f t="shared" si="593"/>
        <v>6.574167791629882E-3</v>
      </c>
      <c r="J116" s="16">
        <f t="shared" si="593"/>
        <v>1.2924932089269991E-2</v>
      </c>
      <c r="K116" s="43">
        <f t="shared" si="593"/>
        <v>7.2836164337360898E-2</v>
      </c>
      <c r="L116" s="43">
        <f t="shared" si="593"/>
        <v>4.1081005480137239E-2</v>
      </c>
      <c r="M116" s="43">
        <f t="shared" si="593"/>
        <v>4.542795854382272E-2</v>
      </c>
      <c r="N116" s="43">
        <f t="shared" si="411"/>
        <v>4.168800334499162E-2</v>
      </c>
      <c r="O116" s="43">
        <f t="shared" si="411"/>
        <v>2.2849826577009187E-2</v>
      </c>
      <c r="P116" s="43">
        <f t="shared" si="412"/>
        <v>-7.9442982936542578E-3</v>
      </c>
      <c r="Q116" s="43">
        <f t="shared" si="412"/>
        <v>1.7162139011229535E-2</v>
      </c>
      <c r="R116" s="43">
        <f t="shared" ref="R116" si="650">R35/R$23</f>
        <v>5.1647368349176104E-2</v>
      </c>
      <c r="S116" s="43">
        <f t="shared" ref="S116:T116" si="651">S35/S$23</f>
        <v>5.6308203942402803E-2</v>
      </c>
      <c r="T116" s="43">
        <f t="shared" si="651"/>
        <v>3.5134463843829455E-2</v>
      </c>
      <c r="U116" s="43">
        <f t="shared" ref="U116" si="652">U35/U$23</f>
        <v>2.4826429907855486E-2</v>
      </c>
      <c r="V116" s="43">
        <f t="shared" ref="V116:W116" si="653">V35/V$23</f>
        <v>3.3004330662914742E-2</v>
      </c>
      <c r="W116" s="43">
        <f t="shared" si="653"/>
        <v>2.5007903251255285E-2</v>
      </c>
      <c r="X116" s="43">
        <f t="shared" ref="X116:Y116" si="654">X35/X$23</f>
        <v>4.5627225933614755E-2</v>
      </c>
      <c r="Y116" s="43">
        <f t="shared" si="654"/>
        <v>5.6706433055661747E-2</v>
      </c>
      <c r="Z116" s="143">
        <f t="shared" ref="Z116" si="655">Z35/Z$23</f>
        <v>5.0671437792350012E-2</v>
      </c>
      <c r="AA116" s="16">
        <f t="shared" ref="AA116" si="656">AA35/AA$23</f>
        <v>4.4853475897028296E-2</v>
      </c>
      <c r="AB116" s="16">
        <f t="shared" ref="AB116:AC116" si="657">AB35/AB$23</f>
        <v>4.4596455570074536E-2</v>
      </c>
      <c r="AC116" s="16">
        <f t="shared" si="657"/>
        <v>4.2628848093635992E-2</v>
      </c>
      <c r="AD116" s="16">
        <f t="shared" ref="AD116" si="658">AD35/AD$23</f>
        <v>4.184812232053535E-2</v>
      </c>
    </row>
    <row r="117" spans="1:30" ht="13.5">
      <c r="A117" s="23" t="s">
        <v>326</v>
      </c>
      <c r="B117" s="16">
        <f t="shared" si="603"/>
        <v>0.13388478257464492</v>
      </c>
      <c r="C117" s="16">
        <f t="shared" si="604"/>
        <v>7.6249322212639303E-2</v>
      </c>
      <c r="D117" s="16">
        <f t="shared" si="604"/>
        <v>0.10750239023162056</v>
      </c>
      <c r="E117" s="16">
        <f t="shared" si="604"/>
        <v>0.247114556804268</v>
      </c>
      <c r="F117" s="16">
        <f t="shared" si="604"/>
        <v>0.2280842337205419</v>
      </c>
      <c r="G117" s="16">
        <f t="shared" si="604"/>
        <v>0.23095902784856154</v>
      </c>
      <c r="H117" s="16">
        <f t="shared" si="604"/>
        <v>0.24989437654340946</v>
      </c>
      <c r="I117" s="16">
        <f t="shared" si="593"/>
        <v>0.224413398930362</v>
      </c>
      <c r="J117" s="16">
        <f t="shared" si="593"/>
        <v>0.2256451144011061</v>
      </c>
      <c r="K117" s="43">
        <f t="shared" si="593"/>
        <v>0.22000338954470749</v>
      </c>
      <c r="L117" s="43">
        <f t="shared" si="593"/>
        <v>0.23975607697401224</v>
      </c>
      <c r="M117" s="43">
        <f t="shared" si="593"/>
        <v>0.17533413542184581</v>
      </c>
      <c r="N117" s="43">
        <f t="shared" si="411"/>
        <v>0.1674811312422671</v>
      </c>
      <c r="O117" s="43">
        <f t="shared" si="411"/>
        <v>9.6771350824059368E-2</v>
      </c>
      <c r="P117" s="43">
        <f t="shared" si="412"/>
        <v>0.11471999721892465</v>
      </c>
      <c r="Q117" s="43">
        <f t="shared" si="412"/>
        <v>0.17021012321618853</v>
      </c>
      <c r="R117" s="43">
        <f t="shared" ref="R117" si="659">R36/R$23</f>
        <v>0.15899930359561093</v>
      </c>
      <c r="S117" s="43">
        <f t="shared" ref="S117:T117" si="660">S36/S$23</f>
        <v>0.18738199436510755</v>
      </c>
      <c r="T117" s="43">
        <f t="shared" si="660"/>
        <v>0.20512909842312405</v>
      </c>
      <c r="U117" s="43">
        <f t="shared" ref="U117" si="661">U36/U$23</f>
        <v>0.21436336863916733</v>
      </c>
      <c r="V117" s="43">
        <f t="shared" ref="V117:W117" si="662">V36/V$23</f>
        <v>0.21198156675669658</v>
      </c>
      <c r="W117" s="43">
        <f t="shared" si="662"/>
        <v>0.22166393958723182</v>
      </c>
      <c r="X117" s="43">
        <f t="shared" ref="X117:Y117" si="663">X36/X$23</f>
        <v>0.25122711029940448</v>
      </c>
      <c r="Y117" s="43">
        <f t="shared" si="663"/>
        <v>0.26887204657613195</v>
      </c>
      <c r="Z117" s="143">
        <f t="shared" ref="Z117" si="664">Z36/Z$23</f>
        <v>0.30902759928090684</v>
      </c>
      <c r="AA117" s="16">
        <f t="shared" ref="AA117" si="665">AA36/AA$23</f>
        <v>0.3023922815742911</v>
      </c>
      <c r="AB117" s="16">
        <f t="shared" ref="AB117:AC117" si="666">AB36/AB$23</f>
        <v>0.31438991233106994</v>
      </c>
      <c r="AC117" s="16">
        <f t="shared" si="666"/>
        <v>0.32704187163615944</v>
      </c>
      <c r="AD117" s="16">
        <f t="shared" ref="AD117" si="667">AD36/AD$23</f>
        <v>0.33670006430634791</v>
      </c>
    </row>
    <row r="118" spans="1:30" ht="13.5">
      <c r="A118" s="109" t="s">
        <v>335</v>
      </c>
      <c r="B118" s="38">
        <f t="shared" si="603"/>
        <v>0.18755387915276109</v>
      </c>
      <c r="C118" s="38">
        <f t="shared" si="604"/>
        <v>0.18585827000187308</v>
      </c>
      <c r="D118" s="38">
        <f t="shared" si="604"/>
        <v>0.14632972365721703</v>
      </c>
      <c r="E118" s="38">
        <f t="shared" si="604"/>
        <v>8.0289249789228259E-2</v>
      </c>
      <c r="F118" s="38">
        <f t="shared" si="604"/>
        <v>9.4278621684378283E-2</v>
      </c>
      <c r="G118" s="38">
        <f t="shared" si="604"/>
        <v>5.7780622612006519E-2</v>
      </c>
      <c r="H118" s="38">
        <f t="shared" si="604"/>
        <v>6.1490250052112783E-2</v>
      </c>
      <c r="I118" s="38">
        <f t="shared" si="593"/>
        <v>6.4565824352482801E-2</v>
      </c>
      <c r="J118" s="38">
        <f t="shared" si="593"/>
        <v>9.6717659666492567E-2</v>
      </c>
      <c r="K118" s="38">
        <f t="shared" si="593"/>
        <v>6.9544312589793322E-2</v>
      </c>
      <c r="L118" s="38">
        <f t="shared" si="593"/>
        <v>0.1108342633819603</v>
      </c>
      <c r="M118" s="38">
        <f t="shared" si="593"/>
        <v>0.15156765710465467</v>
      </c>
      <c r="N118" s="38">
        <f t="shared" si="411"/>
        <v>0.1976170403141238</v>
      </c>
      <c r="O118" s="38">
        <f t="shared" si="411"/>
        <v>0.2198725262758138</v>
      </c>
      <c r="P118" s="38">
        <f t="shared" si="412"/>
        <v>0.10552776674564902</v>
      </c>
      <c r="Q118" s="38">
        <f t="shared" si="412"/>
        <v>0.10273683195175963</v>
      </c>
      <c r="R118" s="38">
        <f t="shared" ref="R118" si="668">R37/R$23</f>
        <v>0.12771492071662394</v>
      </c>
      <c r="S118" s="38">
        <f t="shared" ref="S118:T118" si="669">S37/S$23</f>
        <v>0.11903612186416232</v>
      </c>
      <c r="T118" s="38">
        <f t="shared" si="669"/>
        <v>5.9369229385033355E-2</v>
      </c>
      <c r="U118" s="38">
        <f t="shared" ref="U118" si="670">U37/U$23</f>
        <v>0.10841256467549602</v>
      </c>
      <c r="V118" s="38">
        <f t="shared" ref="V118:W118" si="671">V37/V$23</f>
        <v>0.12599396470123939</v>
      </c>
      <c r="W118" s="38">
        <f t="shared" si="671"/>
        <v>0.13140807145501107</v>
      </c>
      <c r="X118" s="38">
        <f t="shared" ref="X118:Y118" si="672">X37/X$23</f>
        <v>8.8351986848686004E-2</v>
      </c>
      <c r="Y118" s="38">
        <f t="shared" si="672"/>
        <v>7.6964232252705156E-2</v>
      </c>
      <c r="Z118" s="146">
        <f t="shared" ref="Z118" si="673">Z37/Z$23</f>
        <v>4.5041803155932307E-2</v>
      </c>
      <c r="AA118" s="38">
        <f t="shared" ref="AA118" si="674">AA37/AA$23</f>
        <v>4.7831532323360612E-2</v>
      </c>
      <c r="AB118" s="38">
        <f t="shared" ref="AB118:AC118" si="675">AB37/AB$23</f>
        <v>4.0042647186418888E-2</v>
      </c>
      <c r="AC118" s="38">
        <f t="shared" si="675"/>
        <v>3.1663999628804278E-2</v>
      </c>
      <c r="AD118" s="38">
        <f t="shared" ref="AD118" si="676">AD37/AD$23</f>
        <v>2.4110108915961635E-2</v>
      </c>
    </row>
    <row r="119" spans="1:30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3" fitToHeight="2" orientation="portrait" r:id="rId1"/>
  <headerFooter alignWithMargins="0"/>
  <rowBreaks count="1" manualBreakCount="1">
    <brk id="57" max="2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4"/>
  <sheetViews>
    <sheetView zoomScaleNormal="100" zoomScaleSheetLayoutView="100" workbookViewId="0">
      <pane xSplit="1" ySplit="7" topLeftCell="B8" activePane="bottomRight" state="frozen"/>
      <selection activeCell="AD21" sqref="AD21"/>
      <selection pane="topRight" activeCell="AD21" sqref="AD21"/>
      <selection pane="bottomLeft" activeCell="AD21" sqref="AD21"/>
      <selection pane="bottomRight" activeCell="Z13" sqref="Z13:Z14"/>
    </sheetView>
  </sheetViews>
  <sheetFormatPr defaultRowHeight="12.75"/>
  <cols>
    <col min="1" max="1" width="51.7109375" style="6" customWidth="1"/>
    <col min="2" max="22" width="8.28515625" style="6" hidden="1" customWidth="1"/>
    <col min="23" max="30" width="8.28515625" style="6" customWidth="1"/>
    <col min="31" max="16384" width="9.140625" style="6"/>
  </cols>
  <sheetData>
    <row r="1" spans="1:30" ht="13.5"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R1" s="7"/>
      <c r="S1" s="7"/>
      <c r="T1" s="7"/>
      <c r="Z1" s="7"/>
      <c r="AB1" s="3"/>
      <c r="AD1" s="3" t="s">
        <v>261</v>
      </c>
    </row>
    <row r="2" spans="1:30" ht="18.75">
      <c r="A2" s="111" t="s">
        <v>275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</row>
    <row r="3" spans="1:30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4.5" customHeight="1">
      <c r="A4" s="90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1"/>
      <c r="AA4" s="5"/>
      <c r="AB4" s="5"/>
      <c r="AC4" s="5"/>
      <c r="AD4" s="5"/>
    </row>
    <row r="5" spans="1:30" ht="13.5">
      <c r="A5" s="78"/>
      <c r="B5" s="6">
        <v>1995</v>
      </c>
      <c r="C5" s="6">
        <v>1996</v>
      </c>
      <c r="D5" s="6">
        <v>1997</v>
      </c>
      <c r="E5" s="6">
        <v>1998</v>
      </c>
      <c r="F5" s="6">
        <v>1999</v>
      </c>
      <c r="G5" s="6">
        <v>2000</v>
      </c>
      <c r="H5" s="6">
        <v>2001</v>
      </c>
      <c r="I5" s="6">
        <v>2002</v>
      </c>
      <c r="J5" s="6">
        <v>2003</v>
      </c>
      <c r="K5" s="108">
        <v>2004</v>
      </c>
      <c r="L5" s="108">
        <v>2005</v>
      </c>
      <c r="M5" s="108">
        <v>2006</v>
      </c>
      <c r="N5" s="108">
        <v>2007</v>
      </c>
      <c r="O5" s="108">
        <v>2008</v>
      </c>
      <c r="P5" s="108">
        <f t="shared" ref="P5:AD5" si="0">O5+1</f>
        <v>2009</v>
      </c>
      <c r="Q5" s="108">
        <f>P5+1</f>
        <v>2010</v>
      </c>
      <c r="R5" s="108">
        <f t="shared" si="0"/>
        <v>2011</v>
      </c>
      <c r="S5" s="108">
        <f t="shared" si="0"/>
        <v>2012</v>
      </c>
      <c r="T5" s="108">
        <f t="shared" si="0"/>
        <v>2013</v>
      </c>
      <c r="U5" s="108">
        <f t="shared" si="0"/>
        <v>2014</v>
      </c>
      <c r="V5" s="108">
        <f t="shared" si="0"/>
        <v>2015</v>
      </c>
      <c r="W5" s="108">
        <f t="shared" si="0"/>
        <v>2016</v>
      </c>
      <c r="X5" s="108">
        <f t="shared" si="0"/>
        <v>2017</v>
      </c>
      <c r="Y5" s="108">
        <f t="shared" si="0"/>
        <v>2018</v>
      </c>
      <c r="Z5" s="144">
        <f t="shared" si="0"/>
        <v>2019</v>
      </c>
      <c r="AA5" s="108">
        <f t="shared" si="0"/>
        <v>2020</v>
      </c>
      <c r="AB5" s="108">
        <f t="shared" si="0"/>
        <v>2021</v>
      </c>
      <c r="AC5" s="108">
        <f t="shared" si="0"/>
        <v>2022</v>
      </c>
      <c r="AD5" s="108">
        <f t="shared" si="0"/>
        <v>2023</v>
      </c>
    </row>
    <row r="6" spans="1:30" ht="13.5">
      <c r="A6" s="7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7" t="str">
        <f>SelInd!J6</f>
        <v>ფაქტ.</v>
      </c>
      <c r="K6" s="7" t="str">
        <f>SelInd!K6</f>
        <v>ფაქტ.</v>
      </c>
      <c r="L6" s="7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7" t="str">
        <f>SelInd!S6</f>
        <v>ფაქტ.</v>
      </c>
      <c r="T6" s="7" t="str">
        <f>SelInd!T6</f>
        <v>ფაქტ.</v>
      </c>
      <c r="U6" s="7" t="str">
        <f>SelInd!U6</f>
        <v>ფაქტ.</v>
      </c>
      <c r="V6" s="7" t="str">
        <f>SelInd!V6</f>
        <v>ფაქტ.</v>
      </c>
      <c r="W6" s="7" t="str">
        <f>SelInd!W6</f>
        <v>ფაქტ.</v>
      </c>
      <c r="X6" s="7" t="str">
        <f>SelInd!X6</f>
        <v>ფაქტ.</v>
      </c>
      <c r="Y6" s="7" t="str">
        <f>SelInd!Y6</f>
        <v>ფაქტ.</v>
      </c>
      <c r="Z6" s="102" t="str">
        <f>SelInd!Z6</f>
        <v>მოსალ</v>
      </c>
      <c r="AA6" s="7" t="str">
        <f>SelInd!AA6</f>
        <v>პროგნ.</v>
      </c>
      <c r="AB6" s="7" t="str">
        <f>SelInd!AB6</f>
        <v>პროგნ.</v>
      </c>
      <c r="AC6" s="7" t="str">
        <f>SelInd!AC6</f>
        <v>პროგნ.</v>
      </c>
      <c r="AD6" s="7" t="str">
        <f>SelInd!AD6</f>
        <v>პროგნ.</v>
      </c>
    </row>
    <row r="7" spans="1:30" ht="4.5" customHeight="1">
      <c r="A7" s="9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103"/>
      <c r="AA7" s="8"/>
      <c r="AB7" s="8"/>
      <c r="AC7" s="8"/>
      <c r="AD7" s="8"/>
    </row>
    <row r="8" spans="1:30" ht="13.5">
      <c r="A8" s="78"/>
      <c r="Z8" s="104"/>
      <c r="AA8" s="84"/>
      <c r="AB8" s="84"/>
      <c r="AC8" s="84"/>
      <c r="AD8" s="84"/>
    </row>
    <row r="9" spans="1:30" ht="13.5">
      <c r="A9" s="78" t="s">
        <v>323</v>
      </c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Z9" s="104"/>
    </row>
    <row r="10" spans="1:30" ht="13.5">
      <c r="A10" s="78"/>
      <c r="Z10" s="161"/>
    </row>
    <row r="11" spans="1:30" ht="13.5">
      <c r="A11" s="78" t="s">
        <v>302</v>
      </c>
      <c r="B11" s="86">
        <f>SUM(B12,B15,B16,B17)</f>
        <v>271.72499999999997</v>
      </c>
      <c r="C11" s="86">
        <f t="shared" ref="C11:M11" si="1">SUM(C12,C15,C16,C17)</f>
        <v>496.54200000000003</v>
      </c>
      <c r="D11" s="86">
        <f t="shared" si="1"/>
        <v>708.30499999999995</v>
      </c>
      <c r="E11" s="86">
        <f t="shared" si="1"/>
        <v>769.72500000000002</v>
      </c>
      <c r="F11" s="86">
        <f t="shared" si="1"/>
        <v>876.59</v>
      </c>
      <c r="G11" s="86">
        <f t="shared" si="1"/>
        <v>931.67570000000001</v>
      </c>
      <c r="H11" s="86">
        <f t="shared" si="1"/>
        <v>1105.6788019999999</v>
      </c>
      <c r="I11" s="86">
        <f t="shared" si="1"/>
        <v>1211.0166000000004</v>
      </c>
      <c r="J11" s="86">
        <f t="shared" si="1"/>
        <v>1367.8126999999999</v>
      </c>
      <c r="K11" s="86">
        <f t="shared" si="1"/>
        <v>2266.625122142857</v>
      </c>
      <c r="L11" s="86">
        <f t="shared" si="1"/>
        <v>2810.2504319999998</v>
      </c>
      <c r="M11" s="86">
        <f t="shared" si="1"/>
        <v>3694.6843939</v>
      </c>
      <c r="N11" s="86">
        <f t="shared" ref="N11:P11" si="2">SUM(N12,N15,N16,N17)</f>
        <v>4972.6350360000006</v>
      </c>
      <c r="O11" s="86">
        <f t="shared" si="2"/>
        <v>5854.1751783</v>
      </c>
      <c r="P11" s="86">
        <f t="shared" si="2"/>
        <v>5264.4950890400005</v>
      </c>
      <c r="Q11" s="86">
        <f t="shared" ref="Q11:R11" si="3">SUM(Q12,Q15,Q16,Q17)</f>
        <v>5865.8005007991997</v>
      </c>
      <c r="R11" s="86">
        <f t="shared" si="3"/>
        <v>6873.6614105635999</v>
      </c>
      <c r="S11" s="86">
        <f t="shared" ref="S11:T11" si="4">SUM(S12,S15,S16,S17)</f>
        <v>7560.0456340400006</v>
      </c>
      <c r="T11" s="86">
        <f t="shared" si="4"/>
        <v>7434.1522711159068</v>
      </c>
      <c r="U11" s="86">
        <f t="shared" ref="U11:V11" si="5">SUM(U12,U15,U16,U17)</f>
        <v>8118.8382229669996</v>
      </c>
      <c r="V11" s="86">
        <f t="shared" si="5"/>
        <v>8963.1731824360013</v>
      </c>
      <c r="W11" s="86">
        <f t="shared" ref="W11:X11" si="6">SUM(W12,W15,W16,W17)</f>
        <v>9675.5067724260043</v>
      </c>
      <c r="X11" s="86">
        <f t="shared" si="6"/>
        <v>10921.173906980001</v>
      </c>
      <c r="Y11" s="86">
        <f t="shared" ref="Y11" si="7">SUM(Y12,Y15,Y16,Y17)</f>
        <v>11822.151901180001</v>
      </c>
      <c r="Z11" s="105">
        <f t="shared" ref="Z11" si="8">SUM(Z12,Z15,Z16,Z17)</f>
        <v>12705</v>
      </c>
      <c r="AA11" s="86">
        <f t="shared" ref="AA11" si="9">SUM(AA12,AA15,AA16,AA17)</f>
        <v>13490</v>
      </c>
      <c r="AB11" s="86">
        <f t="shared" ref="AB11:AC11" si="10">SUM(AB12,AB15,AB16,AB17)</f>
        <v>14561</v>
      </c>
      <c r="AC11" s="86">
        <f t="shared" si="10"/>
        <v>15779</v>
      </c>
      <c r="AD11" s="86">
        <f t="shared" ref="AD11" si="11">SUM(AD12,AD15,AD16,AD17)</f>
        <v>17102</v>
      </c>
    </row>
    <row r="12" spans="1:30" ht="13.5">
      <c r="A12" s="79" t="s">
        <v>277</v>
      </c>
      <c r="B12" s="86">
        <f>SUM(B13:B14)</f>
        <v>142.94499999999999</v>
      </c>
      <c r="C12" s="86">
        <f t="shared" ref="C12:M12" si="12">SUM(C13:C14)</f>
        <v>324.22500000000002</v>
      </c>
      <c r="D12" s="86">
        <f t="shared" si="12"/>
        <v>514.68599999999992</v>
      </c>
      <c r="E12" s="86">
        <f t="shared" si="12"/>
        <v>543.32400000000007</v>
      </c>
      <c r="F12" s="86">
        <f t="shared" si="12"/>
        <v>683.245</v>
      </c>
      <c r="G12" s="86">
        <f t="shared" si="12"/>
        <v>740.34780000000001</v>
      </c>
      <c r="H12" s="86">
        <f t="shared" si="12"/>
        <v>833.16559999999993</v>
      </c>
      <c r="I12" s="86">
        <f t="shared" si="12"/>
        <v>946.19430000000011</v>
      </c>
      <c r="J12" s="86">
        <f t="shared" si="12"/>
        <v>1027.441</v>
      </c>
      <c r="K12" s="86">
        <f t="shared" si="12"/>
        <v>1530.2509381428572</v>
      </c>
      <c r="L12" s="86">
        <f t="shared" si="12"/>
        <v>1982.6646180000002</v>
      </c>
      <c r="M12" s="86">
        <f t="shared" si="12"/>
        <v>2646.5407690000002</v>
      </c>
      <c r="N12" s="86">
        <f t="shared" ref="N12:P12" si="13">SUM(N13:N14)</f>
        <v>3669.0894360000002</v>
      </c>
      <c r="O12" s="86">
        <f t="shared" si="13"/>
        <v>4752.6569179999997</v>
      </c>
      <c r="P12" s="86">
        <f t="shared" si="13"/>
        <v>4388.873634040001</v>
      </c>
      <c r="Q12" s="86">
        <f t="shared" ref="Q12:R12" si="14">SUM(Q13:Q14)</f>
        <v>4867.4405007992</v>
      </c>
      <c r="R12" s="86">
        <f t="shared" si="14"/>
        <v>6134.7518580236001</v>
      </c>
      <c r="S12" s="86">
        <f t="shared" ref="S12:T12" si="15">SUM(S13:S14)</f>
        <v>6670.9694821400008</v>
      </c>
      <c r="T12" s="86">
        <f t="shared" si="15"/>
        <v>6659.2953364259065</v>
      </c>
      <c r="U12" s="86">
        <f t="shared" ref="U12:V12" si="16">SUM(U13:U14)</f>
        <v>7241.556858216999</v>
      </c>
      <c r="V12" s="86">
        <f t="shared" si="16"/>
        <v>8010.8563513100007</v>
      </c>
      <c r="W12" s="86">
        <f t="shared" ref="W12:X12" si="17">SUM(W13:W14)</f>
        <v>8786.0653158800014</v>
      </c>
      <c r="X12" s="86">
        <f t="shared" si="17"/>
        <v>9778.94832933</v>
      </c>
      <c r="Y12" s="86">
        <f t="shared" ref="Y12" si="18">SUM(Y13:Y14)</f>
        <v>10506.31617455</v>
      </c>
      <c r="Z12" s="105">
        <f t="shared" ref="Z12" si="19">SUM(Z13:Z14)</f>
        <v>11310</v>
      </c>
      <c r="AA12" s="86">
        <f t="shared" ref="AA12" si="20">SUM(AA13:AA14)</f>
        <v>12105</v>
      </c>
      <c r="AB12" s="86">
        <f t="shared" ref="AB12:AC12" si="21">SUM(AB13:AB14)</f>
        <v>13112</v>
      </c>
      <c r="AC12" s="86">
        <f t="shared" si="21"/>
        <v>14230</v>
      </c>
      <c r="AD12" s="86">
        <f t="shared" ref="AD12" si="22">SUM(AD13:AD14)</f>
        <v>15447</v>
      </c>
    </row>
    <row r="13" spans="1:30" ht="13.5">
      <c r="A13" s="80" t="s">
        <v>348</v>
      </c>
      <c r="B13" s="86">
        <f>Data!C40</f>
        <v>66.745000000000005</v>
      </c>
      <c r="C13" s="86">
        <f>Data!D40</f>
        <v>158.42699999999999</v>
      </c>
      <c r="D13" s="86">
        <f>Data!E40</f>
        <v>319.43099999999998</v>
      </c>
      <c r="E13" s="86">
        <f>Data!F40</f>
        <v>304.017</v>
      </c>
      <c r="F13" s="86">
        <f>Data!G40</f>
        <v>397.04399999999998</v>
      </c>
      <c r="G13" s="86">
        <f>Data!H40</f>
        <v>436.84109999999998</v>
      </c>
      <c r="H13" s="86">
        <f>Data!I40</f>
        <v>511.40429999999998</v>
      </c>
      <c r="I13" s="86">
        <f>Data!J40</f>
        <v>578.0308</v>
      </c>
      <c r="J13" s="86">
        <f>Data!K40</f>
        <v>607.80729999999994</v>
      </c>
      <c r="K13" s="86">
        <f>Data!L40</f>
        <v>909.63673314285711</v>
      </c>
      <c r="L13" s="86">
        <f>Data!M40</f>
        <v>1397.2579480000002</v>
      </c>
      <c r="M13" s="86">
        <f>Data!N40</f>
        <v>1800.647397</v>
      </c>
      <c r="N13" s="86">
        <f>Data!O40</f>
        <v>2454.268321</v>
      </c>
      <c r="O13" s="86">
        <f>Data!P40</f>
        <v>2639.3485939999996</v>
      </c>
      <c r="P13" s="86">
        <f>Data!Q40</f>
        <v>2530.8960540400003</v>
      </c>
      <c r="Q13" s="86">
        <f>Data!R40</f>
        <v>2834.2969076431</v>
      </c>
      <c r="R13" s="86">
        <f>Data!S40</f>
        <v>3492.7267112299996</v>
      </c>
      <c r="S13" s="86">
        <f>Data!T40</f>
        <v>3790.0169594900008</v>
      </c>
      <c r="T13" s="86">
        <f>Data!U40</f>
        <v>3659.4208167577071</v>
      </c>
      <c r="U13" s="86">
        <f>Data!V40</f>
        <v>4203.610525226999</v>
      </c>
      <c r="V13" s="86">
        <f>Data!W40</f>
        <v>4445.4804150300006</v>
      </c>
      <c r="W13" s="86">
        <f>Data!X40</f>
        <v>4426.0920999800001</v>
      </c>
      <c r="X13" s="86">
        <f>Data!Y40</f>
        <v>5645.15363824</v>
      </c>
      <c r="Y13" s="86">
        <f>Data!Z40</f>
        <v>5966.0533188399995</v>
      </c>
      <c r="Z13" s="105">
        <f>End!AB88</f>
        <v>6386</v>
      </c>
      <c r="AA13" s="86">
        <f>End!AC88</f>
        <v>6940</v>
      </c>
      <c r="AB13" s="86">
        <f>End!AD88</f>
        <v>7514</v>
      </c>
      <c r="AC13" s="86">
        <f>End!AE88</f>
        <v>8135</v>
      </c>
      <c r="AD13" s="86">
        <f>End!AF88</f>
        <v>8817</v>
      </c>
    </row>
    <row r="14" spans="1:30" ht="13.5">
      <c r="A14" s="80" t="s">
        <v>349</v>
      </c>
      <c r="B14" s="86">
        <f>Data!C41</f>
        <v>76.2</v>
      </c>
      <c r="C14" s="86">
        <f>Data!D41</f>
        <v>165.798</v>
      </c>
      <c r="D14" s="86">
        <f>Data!E41</f>
        <v>195.255</v>
      </c>
      <c r="E14" s="86">
        <f>Data!F41</f>
        <v>239.30700000000002</v>
      </c>
      <c r="F14" s="86">
        <f>Data!G41</f>
        <v>286.20100000000002</v>
      </c>
      <c r="G14" s="86">
        <f>Data!H41</f>
        <v>303.50670000000008</v>
      </c>
      <c r="H14" s="86">
        <f>Data!I41</f>
        <v>321.76129999999995</v>
      </c>
      <c r="I14" s="86">
        <f>Data!J41</f>
        <v>368.16350000000006</v>
      </c>
      <c r="J14" s="86">
        <f>Data!K41</f>
        <v>419.63370000000009</v>
      </c>
      <c r="K14" s="86">
        <f>Data!L41</f>
        <v>620.61420499999997</v>
      </c>
      <c r="L14" s="86">
        <f>Data!M41</f>
        <v>585.40666999999996</v>
      </c>
      <c r="M14" s="86">
        <f>Data!N41</f>
        <v>845.893372</v>
      </c>
      <c r="N14" s="86">
        <f>Data!O41</f>
        <v>1214.821115</v>
      </c>
      <c r="O14" s="86">
        <f>Data!P41</f>
        <v>2113.3083240000001</v>
      </c>
      <c r="P14" s="86">
        <f>Data!Q41</f>
        <v>1857.9775800000002</v>
      </c>
      <c r="Q14" s="86">
        <f>Data!R41</f>
        <v>2033.1435931561</v>
      </c>
      <c r="R14" s="86">
        <f>Data!S41</f>
        <v>2642.0251467936005</v>
      </c>
      <c r="S14" s="86">
        <f>Data!T41</f>
        <v>2880.95252265</v>
      </c>
      <c r="T14" s="86">
        <f>Data!U41</f>
        <v>2999.8745196681998</v>
      </c>
      <c r="U14" s="86">
        <f>Data!V41</f>
        <v>3037.94633299</v>
      </c>
      <c r="V14" s="86">
        <f>Data!W41</f>
        <v>3565.3759362800001</v>
      </c>
      <c r="W14" s="86">
        <f>Data!X41</f>
        <v>4359.9732159000005</v>
      </c>
      <c r="X14" s="86">
        <f>Data!Y41</f>
        <v>4133.79469109</v>
      </c>
      <c r="Y14" s="86">
        <f>Data!Z41</f>
        <v>4540.2628557099997</v>
      </c>
      <c r="Z14" s="105">
        <f>End!AB87</f>
        <v>4924</v>
      </c>
      <c r="AA14" s="86">
        <f>End!AC87</f>
        <v>5165</v>
      </c>
      <c r="AB14" s="86">
        <f>End!AD87</f>
        <v>5598</v>
      </c>
      <c r="AC14" s="86">
        <f>End!AE87</f>
        <v>6095</v>
      </c>
      <c r="AD14" s="86">
        <f>End!AF87</f>
        <v>6630</v>
      </c>
    </row>
    <row r="15" spans="1:30" ht="13.5">
      <c r="A15" s="79" t="s">
        <v>350</v>
      </c>
      <c r="B15" s="86">
        <f>Data!C55</f>
        <v>40.880000000000003</v>
      </c>
      <c r="C15" s="86">
        <f>Data!D55</f>
        <v>69.314000000000007</v>
      </c>
      <c r="D15" s="86">
        <f>Data!E55</f>
        <v>71.688000000000002</v>
      </c>
      <c r="E15" s="86">
        <f>Data!F55</f>
        <v>105.88199999999999</v>
      </c>
      <c r="F15" s="86">
        <f>Data!G55</f>
        <v>107.27500000000001</v>
      </c>
      <c r="G15" s="86">
        <f>Data!H55</f>
        <v>140.017</v>
      </c>
      <c r="H15" s="86">
        <f>Data!I55</f>
        <v>155.45400000000001</v>
      </c>
      <c r="I15" s="86">
        <f>Data!J55</f>
        <v>175.88640000000001</v>
      </c>
      <c r="J15" s="86">
        <f>Data!K55</f>
        <v>222.76099999999997</v>
      </c>
      <c r="K15" s="86">
        <f>Data!L55</f>
        <v>402.17418400000003</v>
      </c>
      <c r="L15" s="86">
        <f>Data!M55</f>
        <v>428.78581399999996</v>
      </c>
      <c r="M15" s="86">
        <f>Data!N55</f>
        <v>502.84362489999995</v>
      </c>
      <c r="N15" s="86">
        <f>Data!O55</f>
        <v>722.04560000000004</v>
      </c>
      <c r="O15" s="86">
        <f>Data!P55</f>
        <v>0</v>
      </c>
      <c r="P15" s="86">
        <f>Data!Q55</f>
        <v>0</v>
      </c>
      <c r="Q15" s="86">
        <f>Data!R55</f>
        <v>0</v>
      </c>
      <c r="R15" s="86">
        <f>Data!S55</f>
        <v>0</v>
      </c>
      <c r="S15" s="86">
        <f>Data!T55</f>
        <v>0</v>
      </c>
      <c r="T15" s="86">
        <f>Data!U55</f>
        <v>0</v>
      </c>
      <c r="U15" s="86">
        <f>Data!V55</f>
        <v>0</v>
      </c>
      <c r="V15" s="86">
        <f>Data!W55</f>
        <v>0</v>
      </c>
      <c r="W15" s="86">
        <f>Data!X55</f>
        <v>0</v>
      </c>
      <c r="X15" s="86">
        <f>Data!Y55</f>
        <v>0</v>
      </c>
      <c r="Y15" s="86">
        <f>Data!Z55</f>
        <v>0</v>
      </c>
      <c r="Z15" s="105">
        <f>End!AB90</f>
        <v>0</v>
      </c>
      <c r="AA15" s="86">
        <f>End!AC90</f>
        <v>0</v>
      </c>
      <c r="AB15" s="86">
        <f>End!AD90</f>
        <v>0</v>
      </c>
      <c r="AC15" s="86">
        <f>End!AE90</f>
        <v>0</v>
      </c>
      <c r="AD15" s="86">
        <f>End!AF90</f>
        <v>0</v>
      </c>
    </row>
    <row r="16" spans="1:30" ht="13.5">
      <c r="A16" s="79" t="s">
        <v>351</v>
      </c>
      <c r="B16" s="86">
        <f>Data!C59</f>
        <v>71</v>
      </c>
      <c r="C16" s="86">
        <f>Data!D59</f>
        <v>71.494</v>
      </c>
      <c r="D16" s="86">
        <f>Data!E59</f>
        <v>24.368000000000002</v>
      </c>
      <c r="E16" s="86">
        <f>Data!F59</f>
        <v>30.436</v>
      </c>
      <c r="F16" s="86">
        <f>Data!G59</f>
        <v>49.345000000000006</v>
      </c>
      <c r="G16" s="86">
        <f>Data!H59</f>
        <v>14.096</v>
      </c>
      <c r="H16" s="86">
        <f>Data!I59</f>
        <v>47.954999999999998</v>
      </c>
      <c r="I16" s="86">
        <f>Data!J59</f>
        <v>22.602</v>
      </c>
      <c r="J16" s="86">
        <f>Data!K59</f>
        <v>48.408000000000001</v>
      </c>
      <c r="K16" s="86">
        <f>Data!L59</f>
        <v>124.7</v>
      </c>
      <c r="L16" s="86">
        <f>Data!M59</f>
        <v>104.5</v>
      </c>
      <c r="M16" s="86">
        <f>Data!N59</f>
        <v>167.6</v>
      </c>
      <c r="N16" s="86">
        <f>Data!O59</f>
        <v>102.1</v>
      </c>
      <c r="O16" s="86">
        <f>Data!P59</f>
        <v>617.27071030000002</v>
      </c>
      <c r="P16" s="86">
        <f>Data!Q59</f>
        <v>388.5775999999999</v>
      </c>
      <c r="Q16" s="86">
        <f>Data!R59</f>
        <v>472.08</v>
      </c>
      <c r="R16" s="86">
        <f>Data!S59</f>
        <v>223.49062803000012</v>
      </c>
      <c r="S16" s="86">
        <f>Data!T59</f>
        <v>270.85483655000013</v>
      </c>
      <c r="T16" s="86">
        <f>Data!U59</f>
        <v>238.86109999999999</v>
      </c>
      <c r="U16" s="86">
        <f>Data!V59</f>
        <v>279.48080704000006</v>
      </c>
      <c r="V16" s="86">
        <f>Data!W59</f>
        <v>318.78767593999993</v>
      </c>
      <c r="W16" s="86">
        <f>Data!X59</f>
        <v>297.30400302999999</v>
      </c>
      <c r="X16" s="86">
        <f>Data!Y59</f>
        <v>350.60233866999999</v>
      </c>
      <c r="Y16" s="86">
        <f>Data!Z59</f>
        <v>405.91670348000002</v>
      </c>
      <c r="Z16" s="105">
        <f>End!AB49</f>
        <v>460</v>
      </c>
      <c r="AA16" s="86">
        <f>End!AC49</f>
        <v>326</v>
      </c>
      <c r="AB16" s="86">
        <f>End!AD49</f>
        <v>303</v>
      </c>
      <c r="AC16" s="86">
        <f>End!AE49</f>
        <v>308</v>
      </c>
      <c r="AD16" s="86">
        <f>End!AF49</f>
        <v>309</v>
      </c>
    </row>
    <row r="17" spans="1:30" ht="13.5">
      <c r="A17" s="79" t="s">
        <v>352</v>
      </c>
      <c r="B17" s="86">
        <f>Data!C60</f>
        <v>16.899999999999999</v>
      </c>
      <c r="C17" s="86">
        <f>Data!D60</f>
        <v>31.509</v>
      </c>
      <c r="D17" s="86">
        <f>Data!E60</f>
        <v>97.563000000000017</v>
      </c>
      <c r="E17" s="86">
        <f>Data!F60</f>
        <v>90.082999999999998</v>
      </c>
      <c r="F17" s="86">
        <f>Data!G60</f>
        <v>36.724999999999994</v>
      </c>
      <c r="G17" s="86">
        <f>Data!H60</f>
        <v>37.2149</v>
      </c>
      <c r="H17" s="86">
        <f>Data!I60</f>
        <v>69.104202000000015</v>
      </c>
      <c r="I17" s="86">
        <f>Data!J60</f>
        <v>66.333900000000014</v>
      </c>
      <c r="J17" s="86">
        <f>Data!K60</f>
        <v>69.202699999999993</v>
      </c>
      <c r="K17" s="86">
        <f>Data!L60</f>
        <v>209.5</v>
      </c>
      <c r="L17" s="86">
        <f>Data!M60</f>
        <v>294.29999999999995</v>
      </c>
      <c r="M17" s="86">
        <f>Data!N60</f>
        <v>377.7</v>
      </c>
      <c r="N17" s="86">
        <f>Data!O60</f>
        <v>479.4</v>
      </c>
      <c r="O17" s="86">
        <f>Data!P60</f>
        <v>484.24754999999999</v>
      </c>
      <c r="P17" s="86">
        <f>Data!Q60</f>
        <v>487.04385500000001</v>
      </c>
      <c r="Q17" s="86">
        <f>Data!R60</f>
        <v>526.28</v>
      </c>
      <c r="R17" s="86">
        <f>Data!S60</f>
        <v>515.41892451000001</v>
      </c>
      <c r="S17" s="86">
        <f>Data!T60</f>
        <v>618.22131535000005</v>
      </c>
      <c r="T17" s="86">
        <f>Data!U60</f>
        <v>535.99583469000004</v>
      </c>
      <c r="U17" s="86">
        <f>Data!V60</f>
        <v>597.80055771000048</v>
      </c>
      <c r="V17" s="86">
        <f>Data!W60</f>
        <v>633.52915518600059</v>
      </c>
      <c r="W17" s="86">
        <f>Data!X60</f>
        <v>592.13745351600221</v>
      </c>
      <c r="X17" s="86">
        <f>Data!Y60</f>
        <v>791.62323898000079</v>
      </c>
      <c r="Y17" s="86">
        <f>Data!Z60</f>
        <v>909.91902315000095</v>
      </c>
      <c r="Z17" s="105">
        <f>End!AB73</f>
        <v>935</v>
      </c>
      <c r="AA17" s="86">
        <f>End!AC73</f>
        <v>1059</v>
      </c>
      <c r="AB17" s="86">
        <f>End!AD73</f>
        <v>1146</v>
      </c>
      <c r="AC17" s="86">
        <f>End!AE73</f>
        <v>1241</v>
      </c>
      <c r="AD17" s="86">
        <f>End!AF73</f>
        <v>1346</v>
      </c>
    </row>
    <row r="18" spans="1:30" ht="13.5">
      <c r="A18" s="78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123"/>
      <c r="T18" s="123"/>
      <c r="U18" s="123"/>
      <c r="V18" s="123"/>
      <c r="W18" s="123"/>
      <c r="X18" s="123"/>
      <c r="Y18" s="123"/>
      <c r="Z18" s="105"/>
      <c r="AA18" s="123"/>
      <c r="AB18" s="123"/>
      <c r="AC18" s="123"/>
      <c r="AD18" s="123"/>
    </row>
    <row r="19" spans="1:30" ht="13.5">
      <c r="A19" s="78" t="s">
        <v>279</v>
      </c>
      <c r="B19" s="86">
        <f>SUM(B20,B21,B22,B25,B26,B27,B28)</f>
        <v>359.22499999999997</v>
      </c>
      <c r="C19" s="86">
        <f t="shared" ref="C19:M19" si="23">SUM(C20,C21,C22,C25,C26,C27,C28)</f>
        <v>683.44489999999996</v>
      </c>
      <c r="D19" s="86">
        <f t="shared" si="23"/>
        <v>978.645779984</v>
      </c>
      <c r="E19" s="86">
        <f t="shared" si="23"/>
        <v>966.34136917800004</v>
      </c>
      <c r="F19" s="86">
        <f t="shared" si="23"/>
        <v>1155.8350624981997</v>
      </c>
      <c r="G19" s="86">
        <f t="shared" si="23"/>
        <v>1011.5955303398003</v>
      </c>
      <c r="H19" s="86">
        <f t="shared" si="23"/>
        <v>1087.8858019999998</v>
      </c>
      <c r="I19" s="86">
        <f>SUM(I20,I21,I22,I25,I26,I27,I28)</f>
        <v>1161.9994342800005</v>
      </c>
      <c r="J19" s="86">
        <f t="shared" si="23"/>
        <v>1257.1223823946375</v>
      </c>
      <c r="K19" s="86">
        <f t="shared" si="23"/>
        <v>1551.0611221428571</v>
      </c>
      <c r="L19" s="86">
        <f t="shared" si="23"/>
        <v>2332.8504319999993</v>
      </c>
      <c r="M19" s="86">
        <f t="shared" si="23"/>
        <v>3068.2367879000003</v>
      </c>
      <c r="N19" s="86">
        <f t="shared" ref="N19:P19" si="24">SUM(N20,N21,N22,N25,N26,N27,N28)</f>
        <v>4264.1983289700001</v>
      </c>
      <c r="O19" s="86">
        <f t="shared" si="24"/>
        <v>5418.3181111799995</v>
      </c>
      <c r="P19" s="86">
        <f t="shared" si="24"/>
        <v>5407.3808774400004</v>
      </c>
      <c r="Q19" s="86">
        <f t="shared" ref="Q19:R19" si="25">SUM(Q20,Q21,Q22,Q25,Q26,Q27,Q28)</f>
        <v>5509.8</v>
      </c>
      <c r="R19" s="86">
        <f t="shared" si="25"/>
        <v>5616.3585684</v>
      </c>
      <c r="S19" s="86">
        <f t="shared" ref="S19:T19" si="26">SUM(S20,S21,S22,S25,S26,S27,S28)</f>
        <v>6086.6128979200003</v>
      </c>
      <c r="T19" s="86">
        <f t="shared" si="26"/>
        <v>6490.8848739499999</v>
      </c>
      <c r="U19" s="86">
        <f t="shared" ref="U19:V19" si="27">SUM(U20,U21,U22,U25,U26,U27,U28)</f>
        <v>7395.135842137599</v>
      </c>
      <c r="V19" s="86">
        <f t="shared" si="27"/>
        <v>7915.1023238848602</v>
      </c>
      <c r="W19" s="86">
        <f t="shared" ref="W19:X19" si="28">SUM(W20,W21,W22,W25,W26,W27,W28)</f>
        <v>8824.5265321959996</v>
      </c>
      <c r="X19" s="86">
        <f t="shared" si="28"/>
        <v>9194.3377192900007</v>
      </c>
      <c r="Y19" s="86">
        <f t="shared" ref="Y19" si="29">SUM(Y20,Y21,Y22,Y25,Y26,Y27,Y28)</f>
        <v>9492.7958625299998</v>
      </c>
      <c r="Z19" s="105">
        <f t="shared" ref="Z19" si="30">SUM(Z20,Z21,Z22,Z25,Z26,Z27,Z28)</f>
        <v>10432</v>
      </c>
      <c r="AA19" s="86">
        <f t="shared" ref="AA19" si="31">SUM(AA20,AA21,AA22,AA25,AA26,AA27,AA28)</f>
        <v>11314</v>
      </c>
      <c r="AB19" s="86">
        <f t="shared" ref="AB19:AC19" si="32">SUM(AB20,AB21,AB22,AB25,AB26,AB27,AB28)</f>
        <v>12210</v>
      </c>
      <c r="AC19" s="86">
        <f t="shared" si="32"/>
        <v>13337</v>
      </c>
      <c r="AD19" s="86">
        <f t="shared" ref="AD19" si="33">SUM(AD20,AD21,AD22,AD25,AD26,AD27,AD28)</f>
        <v>14497</v>
      </c>
    </row>
    <row r="20" spans="1:30" ht="13.5">
      <c r="A20" s="79" t="s">
        <v>353</v>
      </c>
      <c r="B20" s="86">
        <f>Data!C63</f>
        <v>49.78</v>
      </c>
      <c r="C20" s="86">
        <f>Data!D63</f>
        <v>116.04599999999999</v>
      </c>
      <c r="D20" s="86">
        <f>Data!E63</f>
        <v>181.80900000000005</v>
      </c>
      <c r="E20" s="86">
        <f>Data!F63</f>
        <v>204.8179999999999</v>
      </c>
      <c r="F20" s="86">
        <f>Data!G63</f>
        <v>225.77810000000011</v>
      </c>
      <c r="G20" s="86">
        <f>Data!H63</f>
        <v>184.42700000000005</v>
      </c>
      <c r="H20" s="86">
        <f>Data!I63</f>
        <v>205.50600000000006</v>
      </c>
      <c r="I20" s="86">
        <f>Data!J63</f>
        <v>224.45319999999984</v>
      </c>
      <c r="J20" s="86">
        <f>Data!K63</f>
        <v>288.57089999999994</v>
      </c>
      <c r="K20" s="86">
        <f>Data!L63</f>
        <v>414.5</v>
      </c>
      <c r="L20" s="86">
        <f>Data!M63</f>
        <v>549.6</v>
      </c>
      <c r="M20" s="86">
        <f>Data!N63</f>
        <v>565.1</v>
      </c>
      <c r="N20" s="86">
        <f>Data!O63</f>
        <v>676.3</v>
      </c>
      <c r="O20" s="86">
        <f>Data!P63</f>
        <v>1008.1</v>
      </c>
      <c r="P20" s="86">
        <f>Data!Q63</f>
        <v>1048.3324495700001</v>
      </c>
      <c r="Q20" s="86">
        <f>Data!R63</f>
        <v>1120.2</v>
      </c>
      <c r="R20" s="86">
        <f>Data!S63</f>
        <v>1136.1732349599997</v>
      </c>
      <c r="S20" s="86">
        <f>Data!T63</f>
        <v>1202.6109979600001</v>
      </c>
      <c r="T20" s="86">
        <f>Data!U63</f>
        <v>1395.0485349800001</v>
      </c>
      <c r="U20" s="86">
        <f>Data!V63</f>
        <v>1521.86575133</v>
      </c>
      <c r="V20" s="86">
        <f>Data!W63</f>
        <v>1601.6644778200002</v>
      </c>
      <c r="W20" s="86">
        <f>Data!X63</f>
        <v>1752.8939894800001</v>
      </c>
      <c r="X20" s="86">
        <f>Data!Y63</f>
        <v>1648.9034710599999</v>
      </c>
      <c r="Y20" s="86">
        <f>Data!Z63</f>
        <v>1684.8225704799997</v>
      </c>
      <c r="Z20" s="105">
        <f>End!AB34</f>
        <v>1785</v>
      </c>
      <c r="AA20" s="86">
        <f>End!AC34</f>
        <v>1842</v>
      </c>
      <c r="AB20" s="86">
        <f>End!AD34</f>
        <v>1943</v>
      </c>
      <c r="AC20" s="86">
        <f>End!AE34</f>
        <v>2050</v>
      </c>
      <c r="AD20" s="86">
        <f>End!AF34</f>
        <v>2221</v>
      </c>
    </row>
    <row r="21" spans="1:30" ht="13.5">
      <c r="A21" s="79" t="s">
        <v>354</v>
      </c>
      <c r="B21" s="86">
        <f>Data!C66</f>
        <v>174.09499999999997</v>
      </c>
      <c r="C21" s="86">
        <f>Data!D66</f>
        <v>379.14100000000008</v>
      </c>
      <c r="D21" s="86">
        <f>Data!E66</f>
        <v>449.95633100000009</v>
      </c>
      <c r="E21" s="86">
        <f>Data!F66</f>
        <v>331.416965</v>
      </c>
      <c r="F21" s="86">
        <f>Data!G66</f>
        <v>386.56951499999991</v>
      </c>
      <c r="G21" s="86">
        <f>Data!H66</f>
        <v>277.6812080000002</v>
      </c>
      <c r="H21" s="86">
        <f>Data!I66</f>
        <v>344.73799999999983</v>
      </c>
      <c r="I21" s="86">
        <f>Data!J66</f>
        <v>396.9830342800006</v>
      </c>
      <c r="J21" s="86">
        <f>Data!K66</f>
        <v>311.66347372000018</v>
      </c>
      <c r="K21" s="86">
        <f>Data!L66</f>
        <v>328.0079356400002</v>
      </c>
      <c r="L21" s="86">
        <f>Data!M66</f>
        <v>564.07038058999944</v>
      </c>
      <c r="M21" s="86">
        <f>Data!N66</f>
        <v>767.1367879000004</v>
      </c>
      <c r="N21" s="86">
        <f>Data!O66</f>
        <v>1580.9383289700002</v>
      </c>
      <c r="O21" s="86">
        <f>Data!P66</f>
        <v>1614.4000000000003</v>
      </c>
      <c r="P21" s="86">
        <f>Data!Q66</f>
        <v>1105.1975076900001</v>
      </c>
      <c r="Q21" s="86">
        <f>Data!R66</f>
        <v>1138.5999999999999</v>
      </c>
      <c r="R21" s="86">
        <f>Data!S66</f>
        <v>1210.97307811</v>
      </c>
      <c r="S21" s="86">
        <f>Data!T66</f>
        <v>1297.7010893699999</v>
      </c>
      <c r="T21" s="86">
        <f>Data!U66</f>
        <v>1010.9029327999999</v>
      </c>
      <c r="U21" s="86">
        <f>Data!V66</f>
        <v>1143.5901454763998</v>
      </c>
      <c r="V21" s="86">
        <f>Data!W66</f>
        <v>1203.16816131</v>
      </c>
      <c r="W21" s="86">
        <f>Data!X66</f>
        <v>1394.0082747399997</v>
      </c>
      <c r="X21" s="86">
        <f>Data!Y66</f>
        <v>1535.7499023299999</v>
      </c>
      <c r="Y21" s="86">
        <f>Data!Z66</f>
        <v>1583.79887893</v>
      </c>
      <c r="Z21" s="105">
        <f>End!AB27</f>
        <v>1600</v>
      </c>
      <c r="AA21" s="86">
        <f>End!AC27</f>
        <v>1651</v>
      </c>
      <c r="AB21" s="86">
        <f>End!AD27</f>
        <v>1700</v>
      </c>
      <c r="AC21" s="86">
        <f>End!AE27</f>
        <v>1793</v>
      </c>
      <c r="AD21" s="86">
        <f>End!AF27</f>
        <v>1944</v>
      </c>
    </row>
    <row r="22" spans="1:30" ht="13.5">
      <c r="A22" s="79" t="s">
        <v>355</v>
      </c>
      <c r="B22" s="86">
        <f>SUM(B23:B24)</f>
        <v>54.6</v>
      </c>
      <c r="C22" s="86">
        <f t="shared" ref="C22:M22" si="34">SUM(C23:C24)</f>
        <v>57.599999999999994</v>
      </c>
      <c r="D22" s="86">
        <f t="shared" si="34"/>
        <v>85.1</v>
      </c>
      <c r="E22" s="86">
        <f t="shared" si="34"/>
        <v>128.14590000000001</v>
      </c>
      <c r="F22" s="86">
        <f t="shared" si="34"/>
        <v>150.3999</v>
      </c>
      <c r="G22" s="86">
        <f t="shared" si="34"/>
        <v>169.83795110999998</v>
      </c>
      <c r="H22" s="86">
        <f t="shared" si="34"/>
        <v>117.47190000000001</v>
      </c>
      <c r="I22" s="86">
        <f t="shared" si="34"/>
        <v>146.69999999999999</v>
      </c>
      <c r="J22" s="86">
        <f t="shared" si="34"/>
        <v>168.6</v>
      </c>
      <c r="K22" s="86">
        <f t="shared" si="34"/>
        <v>140.90899999999999</v>
      </c>
      <c r="L22" s="86">
        <f t="shared" si="34"/>
        <v>120.1</v>
      </c>
      <c r="M22" s="86">
        <f t="shared" si="34"/>
        <v>103.6</v>
      </c>
      <c r="N22" s="86">
        <f t="shared" ref="N22:P22" si="35">SUM(N23:N24)</f>
        <v>97.460000000000008</v>
      </c>
      <c r="O22" s="86">
        <f t="shared" si="35"/>
        <v>120.5</v>
      </c>
      <c r="P22" s="86">
        <f t="shared" si="35"/>
        <v>171.17732495999999</v>
      </c>
      <c r="Q22" s="86">
        <f t="shared" ref="Q22:R22" si="36">SUM(Q23:Q24)</f>
        <v>206</v>
      </c>
      <c r="R22" s="86">
        <f t="shared" si="36"/>
        <v>287.94209265000001</v>
      </c>
      <c r="S22" s="86">
        <f t="shared" ref="S22:T22" si="37">SUM(S23:S24)</f>
        <v>253.54996085999997</v>
      </c>
      <c r="T22" s="86">
        <f t="shared" si="37"/>
        <v>237.50200161000001</v>
      </c>
      <c r="U22" s="86">
        <f t="shared" ref="U22:V22" si="38">SUM(U23:U24)</f>
        <v>248.42291627119999</v>
      </c>
      <c r="V22" s="86">
        <f t="shared" si="38"/>
        <v>329.86355243599996</v>
      </c>
      <c r="W22" s="86">
        <f t="shared" ref="W22:X22" si="39">SUM(W23:W24)</f>
        <v>402.86546839599998</v>
      </c>
      <c r="X22" s="86">
        <f t="shared" si="39"/>
        <v>481.51995854</v>
      </c>
      <c r="Y22" s="86">
        <f t="shared" ref="Y22" si="40">SUM(Y23:Y24)</f>
        <v>520.59967812999992</v>
      </c>
      <c r="Z22" s="105">
        <f t="shared" ref="Z22" si="41">SUM(Z23:Z24)</f>
        <v>639</v>
      </c>
      <c r="AA22" s="86">
        <f t="shared" ref="AA22" si="42">SUM(AA23:AA24)</f>
        <v>720</v>
      </c>
      <c r="AB22" s="86">
        <f t="shared" ref="AB22:AC22" si="43">SUM(AB23:AB24)</f>
        <v>779</v>
      </c>
      <c r="AC22" s="86">
        <f t="shared" si="43"/>
        <v>840</v>
      </c>
      <c r="AD22" s="86">
        <f t="shared" ref="AD22" si="44">SUM(AD23:AD24)</f>
        <v>944</v>
      </c>
    </row>
    <row r="23" spans="1:30" ht="13.5">
      <c r="A23" s="80" t="s">
        <v>356</v>
      </c>
      <c r="B23" s="86">
        <f>Data!C68</f>
        <v>1</v>
      </c>
      <c r="C23" s="86">
        <f>Data!D68</f>
        <v>45.9</v>
      </c>
      <c r="D23" s="86">
        <f>Data!E68</f>
        <v>47.1</v>
      </c>
      <c r="E23" s="86">
        <f>Data!F68</f>
        <v>49.549900000000001</v>
      </c>
      <c r="F23" s="86">
        <f>Data!G68</f>
        <v>78.599900000000005</v>
      </c>
      <c r="G23" s="86">
        <f>Data!H68</f>
        <v>72.695217999999997</v>
      </c>
      <c r="H23" s="86">
        <f>Data!I68</f>
        <v>51.271900000000002</v>
      </c>
      <c r="I23" s="86">
        <f>Data!J68</f>
        <v>66.7</v>
      </c>
      <c r="J23" s="86">
        <f>Data!K68</f>
        <v>73.400000000000006</v>
      </c>
      <c r="K23" s="86">
        <f>Data!L68</f>
        <v>48.501999999999995</v>
      </c>
      <c r="L23" s="86">
        <f>Data!M68</f>
        <v>38.5</v>
      </c>
      <c r="M23" s="86">
        <f>Data!N68</f>
        <v>36</v>
      </c>
      <c r="N23" s="86">
        <f>Data!O68</f>
        <v>38.86</v>
      </c>
      <c r="O23" s="86">
        <f>Data!P68</f>
        <v>64.3</v>
      </c>
      <c r="P23" s="86">
        <f>Data!Q68</f>
        <v>112.92656495999999</v>
      </c>
      <c r="Q23" s="86">
        <f>Data!R68</f>
        <v>132.5</v>
      </c>
      <c r="R23" s="86">
        <f>Data!S68</f>
        <v>181.45332045000001</v>
      </c>
      <c r="S23" s="86">
        <f>Data!T68</f>
        <v>132.62710454999998</v>
      </c>
      <c r="T23" s="86">
        <f>Data!U68</f>
        <v>134.26726277</v>
      </c>
      <c r="U23" s="86">
        <f>Data!V68</f>
        <v>139.48339290999999</v>
      </c>
      <c r="V23" s="86">
        <f>Data!W68</f>
        <v>174.29380906999998</v>
      </c>
      <c r="W23" s="86">
        <f>Data!X68</f>
        <v>195.01140287000001</v>
      </c>
      <c r="X23" s="86">
        <f>Data!Y68</f>
        <v>237.48656099999999</v>
      </c>
      <c r="Y23" s="86">
        <f>Data!Z68</f>
        <v>268.68606045999996</v>
      </c>
      <c r="Z23" s="105">
        <f>End!AB54</f>
        <v>347</v>
      </c>
      <c r="AA23" s="86">
        <f>End!AC54</f>
        <v>321</v>
      </c>
      <c r="AB23" s="86">
        <f>End!AD54</f>
        <v>292</v>
      </c>
      <c r="AC23" s="86">
        <f>End!AE54</f>
        <v>273</v>
      </c>
      <c r="AD23" s="86">
        <f>End!AF54</f>
        <v>301</v>
      </c>
    </row>
    <row r="24" spans="1:30" ht="13.5">
      <c r="A24" s="80" t="s">
        <v>357</v>
      </c>
      <c r="B24" s="86">
        <f>Data!C69</f>
        <v>53.6</v>
      </c>
      <c r="C24" s="86">
        <f>Data!D69</f>
        <v>11.7</v>
      </c>
      <c r="D24" s="86">
        <f>Data!E69</f>
        <v>38</v>
      </c>
      <c r="E24" s="86">
        <f>Data!F69</f>
        <v>78.596000000000004</v>
      </c>
      <c r="F24" s="86">
        <f>Data!G69</f>
        <v>71.8</v>
      </c>
      <c r="G24" s="86">
        <f>Data!H69</f>
        <v>97.14273310999998</v>
      </c>
      <c r="H24" s="86">
        <f>Data!I69</f>
        <v>66.2</v>
      </c>
      <c r="I24" s="86">
        <f>Data!J69</f>
        <v>80</v>
      </c>
      <c r="J24" s="86">
        <f>Data!K69</f>
        <v>95.199999999999989</v>
      </c>
      <c r="K24" s="86">
        <f>Data!L69</f>
        <v>92.406999999999996</v>
      </c>
      <c r="L24" s="86">
        <f>Data!M69</f>
        <v>81.599999999999994</v>
      </c>
      <c r="M24" s="86">
        <f>Data!N69</f>
        <v>67.599999999999994</v>
      </c>
      <c r="N24" s="86">
        <f>Data!O69</f>
        <v>58.6</v>
      </c>
      <c r="O24" s="86">
        <f>Data!P69</f>
        <v>56.2</v>
      </c>
      <c r="P24" s="86">
        <f>Data!Q69</f>
        <v>58.25076</v>
      </c>
      <c r="Q24" s="86">
        <f>Data!R69</f>
        <v>73.5</v>
      </c>
      <c r="R24" s="86">
        <f>Data!S69</f>
        <v>106.4887722</v>
      </c>
      <c r="S24" s="86">
        <f>Data!T69</f>
        <v>120.92285630999999</v>
      </c>
      <c r="T24" s="86">
        <f>Data!U69</f>
        <v>103.23473884000001</v>
      </c>
      <c r="U24" s="86">
        <f>Data!V69</f>
        <v>108.93952336119999</v>
      </c>
      <c r="V24" s="86">
        <f>Data!W69</f>
        <v>155.56974336599998</v>
      </c>
      <c r="W24" s="86">
        <f>Data!X69</f>
        <v>207.854065526</v>
      </c>
      <c r="X24" s="86">
        <f>Data!Y69</f>
        <v>244.03339754000001</v>
      </c>
      <c r="Y24" s="86">
        <f>Data!Z69</f>
        <v>251.91361766999998</v>
      </c>
      <c r="Z24" s="105">
        <f>End!AB55</f>
        <v>292</v>
      </c>
      <c r="AA24" s="86">
        <f>End!AC55</f>
        <v>399</v>
      </c>
      <c r="AB24" s="86">
        <f>End!AD55</f>
        <v>487</v>
      </c>
      <c r="AC24" s="86">
        <f>End!AE55</f>
        <v>567</v>
      </c>
      <c r="AD24" s="86">
        <f>End!AF55</f>
        <v>643</v>
      </c>
    </row>
    <row r="25" spans="1:30" ht="13.5">
      <c r="A25" s="79" t="s">
        <v>358</v>
      </c>
      <c r="B25" s="86">
        <f>Data!C70</f>
        <v>39.1</v>
      </c>
      <c r="C25" s="86">
        <f>Data!D70</f>
        <v>46.506</v>
      </c>
      <c r="D25" s="86">
        <f>Data!E70</f>
        <v>50</v>
      </c>
      <c r="E25" s="86">
        <f>Data!F70</f>
        <v>60</v>
      </c>
      <c r="F25" s="86">
        <f>Data!G70</f>
        <v>70</v>
      </c>
      <c r="G25" s="86">
        <f>Data!H70</f>
        <v>60.24218698</v>
      </c>
      <c r="H25" s="86">
        <f>Data!I70</f>
        <v>54.13333333333334</v>
      </c>
      <c r="I25" s="86">
        <f>Data!J70</f>
        <v>57.8</v>
      </c>
      <c r="J25" s="86">
        <f>Data!K70</f>
        <v>105.29990000000001</v>
      </c>
      <c r="K25" s="86">
        <f>Data!L70</f>
        <v>217.40000000000003</v>
      </c>
      <c r="L25" s="86">
        <f>Data!M70</f>
        <v>436.3</v>
      </c>
      <c r="M25" s="86">
        <f>Data!N70</f>
        <v>336.3</v>
      </c>
      <c r="N25" s="86">
        <f>Data!O70</f>
        <v>399</v>
      </c>
      <c r="O25" s="86">
        <f>Data!P70</f>
        <v>512</v>
      </c>
      <c r="P25" s="86">
        <f>Data!Q70</f>
        <v>420.31693548999993</v>
      </c>
      <c r="Q25" s="86">
        <f>Data!R70</f>
        <v>380</v>
      </c>
      <c r="R25" s="86">
        <f>Data!S70</f>
        <v>426.07732233000007</v>
      </c>
      <c r="S25" s="86">
        <f>Data!T70</f>
        <v>514.1202565000001</v>
      </c>
      <c r="T25" s="86">
        <f>Data!U70</f>
        <v>547.60727768000004</v>
      </c>
      <c r="U25" s="86">
        <f>Data!V70</f>
        <v>625.77423945999999</v>
      </c>
      <c r="V25" s="86">
        <f>Data!W70</f>
        <v>734.27557469016017</v>
      </c>
      <c r="W25" s="86">
        <f>Data!X70</f>
        <v>756.07234647000007</v>
      </c>
      <c r="X25" s="86">
        <f>Data!Y70</f>
        <v>906.66607487999977</v>
      </c>
      <c r="Y25" s="86">
        <f>Data!Z70</f>
        <v>877.8608122600001</v>
      </c>
      <c r="Z25" s="105">
        <f>End!AB86</f>
        <v>935</v>
      </c>
      <c r="AA25" s="86">
        <f>End!AC86</f>
        <v>965</v>
      </c>
      <c r="AB25" s="86">
        <f>End!AD86</f>
        <v>993</v>
      </c>
      <c r="AC25" s="86">
        <f>End!AE86</f>
        <v>1048</v>
      </c>
      <c r="AD25" s="86">
        <f>End!AF86</f>
        <v>1136</v>
      </c>
    </row>
    <row r="26" spans="1:30" ht="13.5">
      <c r="A26" s="79" t="s">
        <v>351</v>
      </c>
      <c r="B26" s="86">
        <f>Data!C71</f>
        <v>0</v>
      </c>
      <c r="C26" s="86">
        <f>Data!D71</f>
        <v>0</v>
      </c>
      <c r="D26" s="86">
        <f>Data!E71</f>
        <v>0</v>
      </c>
      <c r="E26" s="86">
        <f>Data!F71</f>
        <v>0</v>
      </c>
      <c r="F26" s="86">
        <f>Data!G71</f>
        <v>0</v>
      </c>
      <c r="G26" s="86">
        <f>Data!H71</f>
        <v>0</v>
      </c>
      <c r="H26" s="86">
        <f>Data!I71</f>
        <v>0</v>
      </c>
      <c r="I26" s="86">
        <f>Data!J71</f>
        <v>0</v>
      </c>
      <c r="J26" s="86">
        <f>Data!K71</f>
        <v>0</v>
      </c>
      <c r="K26" s="86">
        <f>Data!L71</f>
        <v>0</v>
      </c>
      <c r="L26" s="86">
        <f>Data!M71</f>
        <v>4.7</v>
      </c>
      <c r="M26" s="86">
        <f>Data!N71</f>
        <v>6.8</v>
      </c>
      <c r="N26" s="86">
        <f>Data!O71</f>
        <v>13.5</v>
      </c>
      <c r="O26" s="86">
        <f>Data!P71</f>
        <v>12.399999999999954</v>
      </c>
      <c r="P26" s="86">
        <f>Data!Q71</f>
        <v>14.354883280000022</v>
      </c>
      <c r="Q26" s="86">
        <f>Data!R71</f>
        <v>13.199999999999818</v>
      </c>
      <c r="R26" s="86">
        <f>Data!S71</f>
        <v>12.851123419999933</v>
      </c>
      <c r="S26" s="86">
        <f>Data!T71</f>
        <v>16.700709569999933</v>
      </c>
      <c r="T26" s="86">
        <f>Data!U71</f>
        <v>14.864916130000115</v>
      </c>
      <c r="U26" s="86">
        <f>Data!V71</f>
        <v>12.17868363</v>
      </c>
      <c r="V26" s="86">
        <f>Data!W71</f>
        <v>20.397537530000076</v>
      </c>
      <c r="W26" s="86">
        <f>Data!X71</f>
        <v>28.043921440000002</v>
      </c>
      <c r="X26" s="86">
        <f>Data!Y71</f>
        <v>28.10011022999981</v>
      </c>
      <c r="Y26" s="86">
        <f>Data!Z71</f>
        <v>37.58004825999982</v>
      </c>
      <c r="Z26" s="105">
        <f>End!AB26</f>
        <v>128</v>
      </c>
      <c r="AA26" s="86">
        <f>End!AC26</f>
        <v>132</v>
      </c>
      <c r="AB26" s="86">
        <f>End!AD26</f>
        <v>136</v>
      </c>
      <c r="AC26" s="86">
        <f>End!AE26</f>
        <v>143</v>
      </c>
      <c r="AD26" s="86">
        <f>End!AF26</f>
        <v>155</v>
      </c>
    </row>
    <row r="27" spans="1:30" ht="13.5">
      <c r="A27" s="79" t="s">
        <v>359</v>
      </c>
      <c r="B27" s="86">
        <f>Data!C72</f>
        <v>41.65</v>
      </c>
      <c r="C27" s="86">
        <f>Data!D72</f>
        <v>84.151900000000012</v>
      </c>
      <c r="D27" s="86">
        <f>Data!E72</f>
        <v>211.7804489839998</v>
      </c>
      <c r="E27" s="86">
        <f>Data!F72</f>
        <v>241.96050417800018</v>
      </c>
      <c r="F27" s="86">
        <f>Data!G72</f>
        <v>323.08754749819974</v>
      </c>
      <c r="G27" s="86">
        <f>Data!H72</f>
        <v>319.40718424980014</v>
      </c>
      <c r="H27" s="86">
        <f>Data!I72</f>
        <v>366.03656866666665</v>
      </c>
      <c r="I27" s="86">
        <f>Data!J72</f>
        <v>336.06320000000017</v>
      </c>
      <c r="J27" s="86">
        <f>Data!K72</f>
        <v>382.98810867463749</v>
      </c>
      <c r="K27" s="86">
        <f>Data!L72</f>
        <v>434.04418650285703</v>
      </c>
      <c r="L27" s="86">
        <f>Data!M72</f>
        <v>558.1001</v>
      </c>
      <c r="M27" s="86">
        <f>Data!N72</f>
        <v>762.4</v>
      </c>
      <c r="N27" s="86">
        <f>Data!O72</f>
        <v>851</v>
      </c>
      <c r="O27" s="86">
        <f>Data!P72</f>
        <v>1378.6</v>
      </c>
      <c r="P27" s="86">
        <f>Data!Q72</f>
        <v>1505.9017764499999</v>
      </c>
      <c r="Q27" s="86">
        <f>Data!R72</f>
        <v>1623.6</v>
      </c>
      <c r="R27" s="86">
        <f>Data!S72</f>
        <v>1655.5710301700001</v>
      </c>
      <c r="S27" s="86">
        <f>Data!T72</f>
        <v>1857.5664941599998</v>
      </c>
      <c r="T27" s="86">
        <f>Data!U72</f>
        <v>2294.9964605999999</v>
      </c>
      <c r="U27" s="86">
        <f>Data!V72</f>
        <v>2791.1901722799998</v>
      </c>
      <c r="V27" s="86">
        <f>Data!W72</f>
        <v>3036.6949652600001</v>
      </c>
      <c r="W27" s="86">
        <f>Data!X72</f>
        <v>3393.6866662299994</v>
      </c>
      <c r="X27" s="86">
        <f>Data!Y72</f>
        <v>3543.9373675800002</v>
      </c>
      <c r="Y27" s="86">
        <f>Data!Z72</f>
        <v>3731.4795285300002</v>
      </c>
      <c r="Z27" s="105">
        <f>End!AB32</f>
        <v>4140</v>
      </c>
      <c r="AA27" s="86">
        <f>End!AC32</f>
        <v>4620</v>
      </c>
      <c r="AB27" s="86">
        <f>End!AD32</f>
        <v>5006</v>
      </c>
      <c r="AC27" s="86">
        <f>End!AE32</f>
        <v>5431</v>
      </c>
      <c r="AD27" s="86">
        <f>End!AF32</f>
        <v>5895</v>
      </c>
    </row>
    <row r="28" spans="1:30" ht="13.5">
      <c r="A28" s="79" t="s">
        <v>360</v>
      </c>
      <c r="B28" s="86">
        <f>B29+B30</f>
        <v>0</v>
      </c>
      <c r="C28" s="86">
        <f t="shared" ref="C28:AC28" si="45">C29+C30</f>
        <v>0</v>
      </c>
      <c r="D28" s="86">
        <f t="shared" si="45"/>
        <v>0</v>
      </c>
      <c r="E28" s="86">
        <f t="shared" si="45"/>
        <v>0</v>
      </c>
      <c r="F28" s="86">
        <f t="shared" si="45"/>
        <v>0</v>
      </c>
      <c r="G28" s="86">
        <f t="shared" si="45"/>
        <v>0</v>
      </c>
      <c r="H28" s="86">
        <f t="shared" si="45"/>
        <v>0</v>
      </c>
      <c r="I28" s="86">
        <f t="shared" si="45"/>
        <v>0</v>
      </c>
      <c r="J28" s="86">
        <f t="shared" si="45"/>
        <v>0</v>
      </c>
      <c r="K28" s="86">
        <f t="shared" si="45"/>
        <v>16.2</v>
      </c>
      <c r="L28" s="86">
        <f t="shared" si="45"/>
        <v>99.979951410000211</v>
      </c>
      <c r="M28" s="86">
        <f t="shared" si="45"/>
        <v>526.9</v>
      </c>
      <c r="N28" s="86">
        <f t="shared" si="45"/>
        <v>646</v>
      </c>
      <c r="O28" s="86">
        <f t="shared" si="45"/>
        <v>772.31811117999939</v>
      </c>
      <c r="P28" s="86">
        <f t="shared" si="45"/>
        <v>1142.0999999999999</v>
      </c>
      <c r="Q28" s="86">
        <f t="shared" si="45"/>
        <v>1028.2</v>
      </c>
      <c r="R28" s="86">
        <f t="shared" si="45"/>
        <v>886.7706867600001</v>
      </c>
      <c r="S28" s="86">
        <f t="shared" si="45"/>
        <v>944.36338950000004</v>
      </c>
      <c r="T28" s="86">
        <f t="shared" si="45"/>
        <v>989.96275015000003</v>
      </c>
      <c r="U28" s="86">
        <f t="shared" si="45"/>
        <v>1052.1139336900001</v>
      </c>
      <c r="V28" s="86">
        <f t="shared" si="45"/>
        <v>989.03805483869894</v>
      </c>
      <c r="W28" s="86">
        <f t="shared" si="45"/>
        <v>1096.95586544</v>
      </c>
      <c r="X28" s="86">
        <f t="shared" si="45"/>
        <v>1049.4608346700002</v>
      </c>
      <c r="Y28" s="86">
        <f t="shared" ref="Y28" si="46">Y29+Y30</f>
        <v>1056.65434594</v>
      </c>
      <c r="Z28" s="105">
        <f t="shared" ref="Z28" si="47">Z29+Z30</f>
        <v>1205</v>
      </c>
      <c r="AA28" s="86">
        <f t="shared" si="45"/>
        <v>1384</v>
      </c>
      <c r="AB28" s="86">
        <f t="shared" si="45"/>
        <v>1653</v>
      </c>
      <c r="AC28" s="86">
        <f t="shared" si="45"/>
        <v>2032</v>
      </c>
      <c r="AD28" s="86">
        <f t="shared" ref="AD28" si="48">AD29+AD30</f>
        <v>2202</v>
      </c>
    </row>
    <row r="29" spans="1:30" ht="13.5" hidden="1">
      <c r="A29" s="80" t="s">
        <v>677</v>
      </c>
      <c r="B29" s="86">
        <f>Data!C74</f>
        <v>0</v>
      </c>
      <c r="C29" s="86">
        <f>Data!D74</f>
        <v>0</v>
      </c>
      <c r="D29" s="86">
        <f>Data!E74</f>
        <v>0</v>
      </c>
      <c r="E29" s="86">
        <f>Data!F74</f>
        <v>0</v>
      </c>
      <c r="F29" s="86">
        <f>Data!G74</f>
        <v>0</v>
      </c>
      <c r="G29" s="86">
        <f>Data!H74</f>
        <v>0</v>
      </c>
      <c r="H29" s="86">
        <f>Data!I74</f>
        <v>0</v>
      </c>
      <c r="I29" s="86">
        <f>Data!J74</f>
        <v>0</v>
      </c>
      <c r="J29" s="86">
        <f>Data!K74</f>
        <v>0</v>
      </c>
      <c r="K29" s="86">
        <f>Data!L74</f>
        <v>16.2</v>
      </c>
      <c r="L29" s="86">
        <f>Data!M74</f>
        <v>99.979951410000211</v>
      </c>
      <c r="M29" s="86">
        <f>Data!N74</f>
        <v>526.9</v>
      </c>
      <c r="N29" s="86">
        <f>Data!O74</f>
        <v>636</v>
      </c>
      <c r="O29" s="86">
        <f>Data!P74</f>
        <v>749.91811117999941</v>
      </c>
      <c r="P29" s="86">
        <f>Data!Q74</f>
        <v>944</v>
      </c>
      <c r="Q29" s="86">
        <f>Data!R74</f>
        <v>1001.4000000000001</v>
      </c>
      <c r="R29" s="86">
        <f>Data!S74</f>
        <v>863.1477841300001</v>
      </c>
      <c r="S29" s="86">
        <f>Data!T74</f>
        <v>935.76368639999998</v>
      </c>
      <c r="T29" s="86">
        <f>Data!U74</f>
        <v>968.51383307000003</v>
      </c>
      <c r="U29" s="86">
        <f>Data!V74</f>
        <v>1026.31073231</v>
      </c>
      <c r="V29" s="86">
        <f>Data!W74</f>
        <v>956.91034793869892</v>
      </c>
      <c r="W29" s="86">
        <f>Data!X74</f>
        <v>1065.58765823</v>
      </c>
      <c r="X29" s="86">
        <f>Data!Y74</f>
        <v>1015.8252402000001</v>
      </c>
      <c r="Y29" s="86">
        <f>Data!Z74</f>
        <v>1056.65434594</v>
      </c>
      <c r="Z29" s="105">
        <f>End!AB30</f>
        <v>1170</v>
      </c>
      <c r="AA29" s="86">
        <f>End!AC30</f>
        <v>1349</v>
      </c>
      <c r="AB29" s="86">
        <f>End!AD30</f>
        <v>1618</v>
      </c>
      <c r="AC29" s="86">
        <f>End!AE30</f>
        <v>1997</v>
      </c>
      <c r="AD29" s="86">
        <f>End!AF30</f>
        <v>2167</v>
      </c>
    </row>
    <row r="30" spans="1:30" ht="13.5" hidden="1">
      <c r="A30" s="80" t="s">
        <v>676</v>
      </c>
      <c r="B30" s="86">
        <f>Data!C75</f>
        <v>0</v>
      </c>
      <c r="C30" s="86">
        <f>Data!D75</f>
        <v>0</v>
      </c>
      <c r="D30" s="86">
        <f>Data!E75</f>
        <v>0</v>
      </c>
      <c r="E30" s="86">
        <f>Data!F75</f>
        <v>0</v>
      </c>
      <c r="F30" s="86">
        <f>Data!G75</f>
        <v>0</v>
      </c>
      <c r="G30" s="86">
        <f>Data!H75</f>
        <v>0</v>
      </c>
      <c r="H30" s="86">
        <f>Data!I75</f>
        <v>0</v>
      </c>
      <c r="I30" s="86">
        <f>Data!J75</f>
        <v>0</v>
      </c>
      <c r="J30" s="86">
        <f>Data!K75</f>
        <v>0</v>
      </c>
      <c r="K30" s="86">
        <f>Data!L75</f>
        <v>0</v>
      </c>
      <c r="L30" s="86">
        <f>Data!M75</f>
        <v>0</v>
      </c>
      <c r="M30" s="86">
        <f>Data!N75</f>
        <v>0</v>
      </c>
      <c r="N30" s="86">
        <f>Data!O75</f>
        <v>10</v>
      </c>
      <c r="O30" s="86">
        <f>Data!P75</f>
        <v>22.4</v>
      </c>
      <c r="P30" s="86">
        <f>Data!Q75</f>
        <v>198.1</v>
      </c>
      <c r="Q30" s="86">
        <f>Data!R75</f>
        <v>26.8</v>
      </c>
      <c r="R30" s="86">
        <f>Data!S75</f>
        <v>23.622902630000002</v>
      </c>
      <c r="S30" s="86">
        <f>Data!T75</f>
        <v>8.5997030999999993</v>
      </c>
      <c r="T30" s="86">
        <f>Data!U75</f>
        <v>21.448917080000001</v>
      </c>
      <c r="U30" s="86">
        <f>Data!V75</f>
        <v>25.803201379999997</v>
      </c>
      <c r="V30" s="86">
        <f>Data!W75</f>
        <v>32.1277069</v>
      </c>
      <c r="W30" s="86">
        <f>Data!X75</f>
        <v>31.368207210000001</v>
      </c>
      <c r="X30" s="86">
        <f>Data!Y75</f>
        <v>33.635594470000001</v>
      </c>
      <c r="Y30" s="86">
        <f>Data!Z75</f>
        <v>0</v>
      </c>
      <c r="Z30" s="105">
        <f>End!AB31</f>
        <v>35</v>
      </c>
      <c r="AA30" s="86">
        <f>End!AC31</f>
        <v>35</v>
      </c>
      <c r="AB30" s="86">
        <f>End!AD31</f>
        <v>35</v>
      </c>
      <c r="AC30" s="86">
        <f>End!AE31</f>
        <v>35</v>
      </c>
      <c r="AD30" s="86">
        <f>End!AF31</f>
        <v>35</v>
      </c>
    </row>
    <row r="31" spans="1:30" ht="13.5">
      <c r="A31" s="78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105"/>
      <c r="AA31" s="86"/>
      <c r="AB31" s="86"/>
      <c r="AC31" s="86"/>
      <c r="AD31" s="86"/>
    </row>
    <row r="32" spans="1:30" ht="13.5">
      <c r="A32" s="78" t="s">
        <v>305</v>
      </c>
      <c r="B32" s="86">
        <f>B11-B19</f>
        <v>-87.5</v>
      </c>
      <c r="C32" s="86">
        <f t="shared" ref="C32:M32" si="49">C11-C19</f>
        <v>-186.90289999999993</v>
      </c>
      <c r="D32" s="86">
        <f t="shared" si="49"/>
        <v>-270.34077998400005</v>
      </c>
      <c r="E32" s="86">
        <f t="shared" si="49"/>
        <v>-196.61636917800001</v>
      </c>
      <c r="F32" s="86">
        <f t="shared" si="49"/>
        <v>-279.24506249819967</v>
      </c>
      <c r="G32" s="86">
        <f t="shared" si="49"/>
        <v>-79.919830339800342</v>
      </c>
      <c r="H32" s="86">
        <f t="shared" si="49"/>
        <v>17.79300000000012</v>
      </c>
      <c r="I32" s="86">
        <f t="shared" si="49"/>
        <v>49.017165719999866</v>
      </c>
      <c r="J32" s="86">
        <f t="shared" si="49"/>
        <v>110.69031760536245</v>
      </c>
      <c r="K32" s="86">
        <f t="shared" si="49"/>
        <v>715.56399999999985</v>
      </c>
      <c r="L32" s="86">
        <f t="shared" si="49"/>
        <v>477.40000000000055</v>
      </c>
      <c r="M32" s="86">
        <f t="shared" si="49"/>
        <v>626.44760599999972</v>
      </c>
      <c r="N32" s="86">
        <f t="shared" ref="N32:P32" si="50">N11-N19</f>
        <v>708.43670703000043</v>
      </c>
      <c r="O32" s="86">
        <f t="shared" si="50"/>
        <v>435.85706712000047</v>
      </c>
      <c r="P32" s="86">
        <f t="shared" si="50"/>
        <v>-142.88578839999991</v>
      </c>
      <c r="Q32" s="86">
        <f t="shared" ref="Q32:R32" si="51">Q11-Q19</f>
        <v>356.00050079919947</v>
      </c>
      <c r="R32" s="86">
        <f t="shared" si="51"/>
        <v>1257.3028421636</v>
      </c>
      <c r="S32" s="86">
        <f t="shared" ref="S32:T32" si="52">S11-S19</f>
        <v>1473.4327361200003</v>
      </c>
      <c r="T32" s="86">
        <f t="shared" si="52"/>
        <v>943.26739716590691</v>
      </c>
      <c r="U32" s="86">
        <f t="shared" ref="U32:V32" si="53">U11-U19</f>
        <v>723.70238082940068</v>
      </c>
      <c r="V32" s="86">
        <f t="shared" si="53"/>
        <v>1048.0708585511411</v>
      </c>
      <c r="W32" s="86">
        <f t="shared" ref="W32:X32" si="54">W11-W19</f>
        <v>850.98024023000471</v>
      </c>
      <c r="X32" s="86">
        <f t="shared" si="54"/>
        <v>1726.8361876899999</v>
      </c>
      <c r="Y32" s="86">
        <f t="shared" ref="Y32" si="55">Y11-Y19</f>
        <v>2329.3560386500012</v>
      </c>
      <c r="Z32" s="105">
        <f t="shared" ref="Z32" si="56">Z11-Z19</f>
        <v>2273</v>
      </c>
      <c r="AA32" s="86">
        <f t="shared" ref="AA32" si="57">AA11-AA19</f>
        <v>2176</v>
      </c>
      <c r="AB32" s="86">
        <f t="shared" ref="AB32:AC32" si="58">AB11-AB19</f>
        <v>2351</v>
      </c>
      <c r="AC32" s="86">
        <f t="shared" si="58"/>
        <v>2442</v>
      </c>
      <c r="AD32" s="86">
        <f t="shared" ref="AD32" si="59">AD11-AD19</f>
        <v>2605</v>
      </c>
    </row>
    <row r="33" spans="1:30" ht="13.5">
      <c r="A33" s="78"/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105"/>
      <c r="AA33" s="86"/>
      <c r="AB33" s="86"/>
      <c r="AC33" s="86"/>
      <c r="AD33" s="86"/>
    </row>
    <row r="34" spans="1:30" ht="13.5">
      <c r="A34" s="78" t="s">
        <v>361</v>
      </c>
      <c r="B34" s="86">
        <f>SUM(B35:B36)</f>
        <v>35.9</v>
      </c>
      <c r="C34" s="86">
        <f t="shared" ref="C34:M34" si="60">SUM(C35:C36)</f>
        <v>47.997000000000007</v>
      </c>
      <c r="D34" s="86">
        <f t="shared" si="60"/>
        <v>47.506900000000002</v>
      </c>
      <c r="E34" s="86">
        <f t="shared" si="60"/>
        <v>9.742999999999995</v>
      </c>
      <c r="F34" s="86">
        <f t="shared" si="60"/>
        <v>-3.9560000000000031</v>
      </c>
      <c r="G34" s="86">
        <f t="shared" si="60"/>
        <v>39.404000000000032</v>
      </c>
      <c r="H34" s="86">
        <f t="shared" si="60"/>
        <v>66.319000000000003</v>
      </c>
      <c r="I34" s="86">
        <f t="shared" si="60"/>
        <v>63.3</v>
      </c>
      <c r="J34" s="86">
        <f t="shared" si="60"/>
        <v>158.91109132536249</v>
      </c>
      <c r="K34" s="86">
        <f t="shared" si="60"/>
        <v>352.8</v>
      </c>
      <c r="L34" s="86">
        <f t="shared" si="60"/>
        <v>221.10000000000008</v>
      </c>
      <c r="M34" s="86">
        <f t="shared" si="60"/>
        <v>160.5</v>
      </c>
      <c r="N34" s="86">
        <f t="shared" ref="N34:P34" si="61">SUM(N35:N36)</f>
        <v>576.80000000000007</v>
      </c>
      <c r="O34" s="86">
        <f t="shared" si="61"/>
        <v>826.5</v>
      </c>
      <c r="P34" s="86">
        <f t="shared" si="61"/>
        <v>1264.0886796700001</v>
      </c>
      <c r="Q34" s="86">
        <f t="shared" ref="Q34:R34" si="62">SUM(Q35:Q36)</f>
        <v>1320.3999999999999</v>
      </c>
      <c r="R34" s="86">
        <f t="shared" si="62"/>
        <v>1491.7016944400004</v>
      </c>
      <c r="S34" s="86">
        <f t="shared" ref="S34:T34" si="63">SUM(S35:S36)</f>
        <v>1636.6995289000004</v>
      </c>
      <c r="T34" s="86">
        <f t="shared" si="63"/>
        <v>1265.8568440000004</v>
      </c>
      <c r="U34" s="86">
        <f t="shared" ref="U34:V34" si="64">SUM(U35:U36)</f>
        <v>1329.2007192423996</v>
      </c>
      <c r="V34" s="86">
        <f t="shared" si="64"/>
        <v>1421.3081719300001</v>
      </c>
      <c r="W34" s="86">
        <f t="shared" ref="W34:X34" si="65">SUM(W35:W36)</f>
        <v>1361.7867500399998</v>
      </c>
      <c r="X34" s="86">
        <f t="shared" si="65"/>
        <v>2084.4930085199994</v>
      </c>
      <c r="Y34" s="86">
        <f t="shared" ref="Y34" si="66">SUM(Y35:Y36)</f>
        <v>2654.2080903699994</v>
      </c>
      <c r="Z34" s="105">
        <f t="shared" ref="Z34" si="67">SUM(Z35:Z36)</f>
        <v>3370</v>
      </c>
      <c r="AA34" s="86">
        <f t="shared" ref="AA34" si="68">SUM(AA35:AA36)</f>
        <v>3150</v>
      </c>
      <c r="AB34" s="86">
        <f t="shared" ref="AB34:AC34" si="69">SUM(AB35:AB36)</f>
        <v>3480</v>
      </c>
      <c r="AC34" s="86">
        <f t="shared" si="69"/>
        <v>3753</v>
      </c>
      <c r="AD34" s="86">
        <f t="shared" ref="AD34" si="70">SUM(AD35:AD36)</f>
        <v>3985</v>
      </c>
    </row>
    <row r="35" spans="1:30" ht="13.5">
      <c r="A35" s="71" t="s">
        <v>362</v>
      </c>
      <c r="B35" s="86">
        <f>Data!C80</f>
        <v>38.799999999999997</v>
      </c>
      <c r="C35" s="86">
        <f>Data!D80</f>
        <v>68.900000000000006</v>
      </c>
      <c r="D35" s="86">
        <f>Data!E80</f>
        <v>73.399900000000002</v>
      </c>
      <c r="E35" s="86">
        <f>Data!F80</f>
        <v>83.152000000000001</v>
      </c>
      <c r="F35" s="86">
        <f>Data!G80</f>
        <v>48.7</v>
      </c>
      <c r="G35" s="86">
        <f>Data!H80</f>
        <v>58.504000000000033</v>
      </c>
      <c r="H35" s="86">
        <f>Data!I80</f>
        <v>71.900000000000006</v>
      </c>
      <c r="I35" s="86">
        <f>Data!J80</f>
        <v>78.599999999999994</v>
      </c>
      <c r="J35" s="86">
        <f>Data!K80</f>
        <v>189.2</v>
      </c>
      <c r="K35" s="86">
        <f>Data!L80</f>
        <v>425.5</v>
      </c>
      <c r="L35" s="86">
        <f>Data!M80</f>
        <v>660.2</v>
      </c>
      <c r="M35" s="86">
        <f>Data!N80</f>
        <v>879</v>
      </c>
      <c r="N35" s="86">
        <f>Data!O80</f>
        <v>1465.2</v>
      </c>
      <c r="O35" s="86">
        <f>Data!P80</f>
        <v>1524.3</v>
      </c>
      <c r="P35" s="86">
        <f>Data!Q80</f>
        <v>1475.5886796700001</v>
      </c>
      <c r="Q35" s="86">
        <f>Data!R80</f>
        <v>1540.3</v>
      </c>
      <c r="R35" s="86">
        <f>Data!S80</f>
        <v>1869.0555376500004</v>
      </c>
      <c r="S35" s="86">
        <f>Data!T80</f>
        <v>1916.1756153200004</v>
      </c>
      <c r="T35" s="86">
        <f>Data!U80</f>
        <v>1391.5280790600004</v>
      </c>
      <c r="U35" s="86">
        <f>Data!V80</f>
        <v>1443.9391523623997</v>
      </c>
      <c r="V35" s="86">
        <f>Data!W80</f>
        <v>1776.3811532100001</v>
      </c>
      <c r="W35" s="86">
        <f>Data!X80</f>
        <v>1728.9751528699999</v>
      </c>
      <c r="X35" s="86">
        <f>Data!Y80</f>
        <v>2313.9261127399996</v>
      </c>
      <c r="Y35" s="86">
        <f>Data!Z80</f>
        <v>2859.9371574199995</v>
      </c>
      <c r="Z35" s="105">
        <f>End!AB57</f>
        <v>3530</v>
      </c>
      <c r="AA35" s="86">
        <f>End!AC57</f>
        <v>3330</v>
      </c>
      <c r="AB35" s="86">
        <f>End!AD57</f>
        <v>3680</v>
      </c>
      <c r="AC35" s="86">
        <f>End!AE57</f>
        <v>3970</v>
      </c>
      <c r="AD35" s="86">
        <f>End!AF57</f>
        <v>4220</v>
      </c>
    </row>
    <row r="36" spans="1:30" ht="13.5">
      <c r="A36" s="71" t="s">
        <v>363</v>
      </c>
      <c r="B36" s="86">
        <f>-Data!C81</f>
        <v>-2.9</v>
      </c>
      <c r="C36" s="86">
        <f>-Data!D81</f>
        <v>-20.902999999999999</v>
      </c>
      <c r="D36" s="86">
        <f>-Data!E81</f>
        <v>-25.893000000000001</v>
      </c>
      <c r="E36" s="86">
        <f>-Data!F81</f>
        <v>-73.409000000000006</v>
      </c>
      <c r="F36" s="86">
        <f>-Data!G81</f>
        <v>-52.656000000000006</v>
      </c>
      <c r="G36" s="86">
        <f>-Data!H81</f>
        <v>-19.100000000000001</v>
      </c>
      <c r="H36" s="86">
        <f>-Data!I81</f>
        <v>-5.5810000000000004</v>
      </c>
      <c r="I36" s="86">
        <f>-Data!J81</f>
        <v>-15.3</v>
      </c>
      <c r="J36" s="86">
        <f>-Data!K81</f>
        <v>-30.288908674637497</v>
      </c>
      <c r="K36" s="86">
        <f>-Data!L81</f>
        <v>-72.7</v>
      </c>
      <c r="L36" s="86">
        <f>-Data!M81</f>
        <v>-439.09999999999997</v>
      </c>
      <c r="M36" s="86">
        <f>-Data!N81</f>
        <v>-718.5</v>
      </c>
      <c r="N36" s="86">
        <f>-Data!O81</f>
        <v>-888.4</v>
      </c>
      <c r="O36" s="86">
        <f>-Data!P81</f>
        <v>-697.8</v>
      </c>
      <c r="P36" s="86">
        <f>-Data!Q81</f>
        <v>-211.5</v>
      </c>
      <c r="Q36" s="86">
        <f>-Data!R81</f>
        <v>-219.9</v>
      </c>
      <c r="R36" s="86">
        <f>-Data!S81</f>
        <v>-377.35384320999998</v>
      </c>
      <c r="S36" s="86">
        <f>-Data!T81</f>
        <v>-279.47608642</v>
      </c>
      <c r="T36" s="86">
        <f>-Data!U81</f>
        <v>-125.67123506</v>
      </c>
      <c r="U36" s="86">
        <f>-Data!V81</f>
        <v>-114.73843312</v>
      </c>
      <c r="V36" s="86">
        <f>-Data!W81</f>
        <v>-355.07298128000002</v>
      </c>
      <c r="W36" s="86">
        <f>-Data!X81</f>
        <v>-367.18840282999997</v>
      </c>
      <c r="X36" s="86">
        <f>-Data!Y81</f>
        <v>-229.43310421999999</v>
      </c>
      <c r="Y36" s="86">
        <f>-Data!Z81</f>
        <v>-205.72906705</v>
      </c>
      <c r="Z36" s="105">
        <f>-End!AB15</f>
        <v>-160</v>
      </c>
      <c r="AA36" s="86">
        <f>-End!AC15</f>
        <v>-180</v>
      </c>
      <c r="AB36" s="86">
        <f>-End!AD15</f>
        <v>-200</v>
      </c>
      <c r="AC36" s="86">
        <f>-End!AE15</f>
        <v>-217</v>
      </c>
      <c r="AD36" s="86">
        <f>-End!AF15</f>
        <v>-235</v>
      </c>
    </row>
    <row r="37" spans="1:30" ht="13.5">
      <c r="A37" s="78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105"/>
      <c r="AA37" s="86"/>
      <c r="AB37" s="86"/>
      <c r="AC37" s="86"/>
      <c r="AD37" s="86"/>
    </row>
    <row r="38" spans="1:30" ht="13.5">
      <c r="A38" s="78" t="s">
        <v>306</v>
      </c>
      <c r="B38" s="86">
        <f>B32-B34</f>
        <v>-123.4</v>
      </c>
      <c r="C38" s="86">
        <f t="shared" ref="C38:M38" si="71">C32-C34</f>
        <v>-234.89989999999995</v>
      </c>
      <c r="D38" s="86">
        <f t="shared" si="71"/>
        <v>-317.84767998400002</v>
      </c>
      <c r="E38" s="86">
        <f t="shared" si="71"/>
        <v>-206.35936917800001</v>
      </c>
      <c r="F38" s="86">
        <f t="shared" si="71"/>
        <v>-275.28906249819966</v>
      </c>
      <c r="G38" s="86">
        <f t="shared" si="71"/>
        <v>-119.32383033980037</v>
      </c>
      <c r="H38" s="86">
        <f t="shared" si="71"/>
        <v>-48.525999999999883</v>
      </c>
      <c r="I38" s="86">
        <f t="shared" si="71"/>
        <v>-14.282834280000131</v>
      </c>
      <c r="J38" s="86">
        <f t="shared" si="71"/>
        <v>-48.220773720000039</v>
      </c>
      <c r="K38" s="86">
        <f t="shared" si="71"/>
        <v>362.76399999999984</v>
      </c>
      <c r="L38" s="86">
        <f t="shared" si="71"/>
        <v>256.30000000000047</v>
      </c>
      <c r="M38" s="86">
        <f t="shared" si="71"/>
        <v>465.94760599999972</v>
      </c>
      <c r="N38" s="86">
        <f t="shared" ref="N38:P38" si="72">N32-N34</f>
        <v>131.63670703000037</v>
      </c>
      <c r="O38" s="86">
        <f t="shared" si="72"/>
        <v>-390.64293287999953</v>
      </c>
      <c r="P38" s="86">
        <f t="shared" si="72"/>
        <v>-1406.9744680700001</v>
      </c>
      <c r="Q38" s="86">
        <f t="shared" ref="Q38:R38" si="73">Q32-Q34</f>
        <v>-964.39949920080039</v>
      </c>
      <c r="R38" s="86">
        <f t="shared" si="73"/>
        <v>-234.39885227640048</v>
      </c>
      <c r="S38" s="86">
        <f t="shared" ref="S38:T38" si="74">S32-S34</f>
        <v>-163.26679278000006</v>
      </c>
      <c r="T38" s="86">
        <f t="shared" si="74"/>
        <v>-322.58944683409345</v>
      </c>
      <c r="U38" s="86">
        <f t="shared" ref="U38:V38" si="75">U32-U34</f>
        <v>-605.49833841299892</v>
      </c>
      <c r="V38" s="86">
        <f t="shared" si="75"/>
        <v>-373.23731337885897</v>
      </c>
      <c r="W38" s="86">
        <f t="shared" ref="W38:X38" si="76">W32-W34</f>
        <v>-510.80650980999508</v>
      </c>
      <c r="X38" s="86">
        <f t="shared" si="76"/>
        <v>-357.65682082999956</v>
      </c>
      <c r="Y38" s="86">
        <f t="shared" ref="Y38" si="77">Y32-Y34</f>
        <v>-324.85205171999814</v>
      </c>
      <c r="Z38" s="105">
        <f t="shared" ref="Z38" si="78">Z32-Z34</f>
        <v>-1097</v>
      </c>
      <c r="AA38" s="86">
        <f t="shared" ref="AA38" si="79">AA32-AA34</f>
        <v>-974</v>
      </c>
      <c r="AB38" s="86">
        <f t="shared" ref="AB38:AC38" si="80">AB32-AB34</f>
        <v>-1129</v>
      </c>
      <c r="AC38" s="86">
        <f t="shared" si="80"/>
        <v>-1311</v>
      </c>
      <c r="AD38" s="86">
        <f t="shared" ref="AD38" si="81">AD32-AD34</f>
        <v>-1380</v>
      </c>
    </row>
    <row r="39" spans="1:30" ht="13.5">
      <c r="A39" s="78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105"/>
      <c r="AA39" s="86"/>
      <c r="AB39" s="86"/>
      <c r="AC39" s="86"/>
      <c r="AD39" s="86"/>
    </row>
    <row r="40" spans="1:30" ht="13.5">
      <c r="A40" s="79" t="s">
        <v>364</v>
      </c>
      <c r="B40" s="86">
        <f>SUM(B41:B42)</f>
        <v>27.3</v>
      </c>
      <c r="C40" s="86">
        <f t="shared" ref="C40:M40" si="82">SUM(C41:C42)</f>
        <v>4.2001000000000008</v>
      </c>
      <c r="D40" s="86">
        <f t="shared" si="82"/>
        <v>18.500100000000003</v>
      </c>
      <c r="E40" s="86">
        <f t="shared" si="82"/>
        <v>33.599999999999994</v>
      </c>
      <c r="F40" s="86">
        <f t="shared" si="82"/>
        <v>71.7</v>
      </c>
      <c r="G40" s="86">
        <f t="shared" si="82"/>
        <v>45.660999999999959</v>
      </c>
      <c r="H40" s="86">
        <f t="shared" si="82"/>
        <v>44.298999999999999</v>
      </c>
      <c r="I40" s="86">
        <f t="shared" si="82"/>
        <v>72.754999999999995</v>
      </c>
      <c r="J40" s="86">
        <f t="shared" si="82"/>
        <v>53.467000000000006</v>
      </c>
      <c r="K40" s="86">
        <f t="shared" si="82"/>
        <v>58.8</v>
      </c>
      <c r="L40" s="86">
        <f t="shared" si="82"/>
        <v>24.799999999999997</v>
      </c>
      <c r="M40" s="86">
        <f t="shared" si="82"/>
        <v>167.4</v>
      </c>
      <c r="N40" s="86">
        <f t="shared" ref="N40" si="83">SUM(N41:N42)</f>
        <v>59</v>
      </c>
      <c r="O40" s="86">
        <f t="shared" ref="O40:S40" si="84">SUM(O41:O42)</f>
        <v>160.6</v>
      </c>
      <c r="P40" s="86">
        <f t="shared" si="84"/>
        <v>-157.16625736</v>
      </c>
      <c r="Q40" s="86">
        <f t="shared" si="84"/>
        <v>198.89999999999998</v>
      </c>
      <c r="R40" s="86">
        <f t="shared" si="84"/>
        <v>266.02774577000002</v>
      </c>
      <c r="S40" s="86">
        <f t="shared" si="84"/>
        <v>293.21829147000005</v>
      </c>
      <c r="T40" s="86">
        <f t="shared" ref="T40" si="85">SUM(T41:T42)</f>
        <v>233.74934403</v>
      </c>
      <c r="U40" s="86">
        <f t="shared" ref="U40:V40" si="86">SUM(U41:U42)</f>
        <v>216.05245920999997</v>
      </c>
      <c r="V40" s="86">
        <f t="shared" si="86"/>
        <v>447.10312476000001</v>
      </c>
      <c r="W40" s="86">
        <f t="shared" ref="W40:X40" si="87">SUM(W41:W42)</f>
        <v>477.85759709499996</v>
      </c>
      <c r="X40" s="86">
        <f t="shared" si="87"/>
        <v>884.78173084999992</v>
      </c>
      <c r="Y40" s="86">
        <f t="shared" ref="Y40" si="88">SUM(Y41:Y42)</f>
        <v>631.58248377999996</v>
      </c>
      <c r="Z40" s="105">
        <f t="shared" ref="Z40" si="89">SUM(Z41:Z42)</f>
        <v>80</v>
      </c>
      <c r="AA40" s="86">
        <f t="shared" ref="AA40" si="90">SUM(AA41:AA42)</f>
        <v>320</v>
      </c>
      <c r="AB40" s="86">
        <f t="shared" ref="AB40:AC40" si="91">SUM(AB41:AB42)</f>
        <v>320</v>
      </c>
      <c r="AC40" s="86">
        <f t="shared" si="91"/>
        <v>320</v>
      </c>
      <c r="AD40" s="86">
        <f t="shared" ref="AD40" si="92">SUM(AD41:AD42)</f>
        <v>320</v>
      </c>
    </row>
    <row r="41" spans="1:30" ht="13.5">
      <c r="A41" s="71" t="s">
        <v>362</v>
      </c>
      <c r="B41" s="86">
        <f>Data!C87+Data!C90</f>
        <v>27.3</v>
      </c>
      <c r="C41" s="86">
        <f>Data!D87+Data!D90</f>
        <v>4.8611000000000004</v>
      </c>
      <c r="D41" s="86">
        <f>Data!E87+Data!E90</f>
        <v>34.055100000000003</v>
      </c>
      <c r="E41" s="86">
        <f>Data!F87+Data!F90</f>
        <v>36.744999999999997</v>
      </c>
      <c r="F41" s="86">
        <f>Data!G87+Data!G90</f>
        <v>74.073000000000008</v>
      </c>
      <c r="G41" s="86">
        <f>Data!H87+Data!H90</f>
        <v>46.872999999999962</v>
      </c>
      <c r="H41" s="86">
        <f>Data!I87+Data!I90</f>
        <v>53.201000000000001</v>
      </c>
      <c r="I41" s="86">
        <f>Data!J87+Data!J90</f>
        <v>86.998999999999995</v>
      </c>
      <c r="J41" s="86">
        <f>Data!K87+Data!K90</f>
        <v>62.900000000000006</v>
      </c>
      <c r="K41" s="86">
        <f>Data!L87+Data!L90</f>
        <v>81.099999999999994</v>
      </c>
      <c r="L41" s="86">
        <f>Data!M87+Data!M90</f>
        <v>33.799999999999997</v>
      </c>
      <c r="M41" s="86">
        <f>Data!N87+Data!N90</f>
        <v>184</v>
      </c>
      <c r="N41" s="86">
        <f>Data!O87+Data!O90</f>
        <v>230.2</v>
      </c>
      <c r="O41" s="86">
        <f>Data!P87+Data!P90</f>
        <v>186.79999999999998</v>
      </c>
      <c r="P41" s="86">
        <f>Data!Q87+Data!Q90</f>
        <v>87.642842639999998</v>
      </c>
      <c r="Q41" s="86">
        <f>Data!R87+Data!R90</f>
        <v>265.09999999999997</v>
      </c>
      <c r="R41" s="86">
        <f>Data!S87+Data!S90</f>
        <v>327.54929100000004</v>
      </c>
      <c r="S41" s="86">
        <f>Data!T87+Data!T90</f>
        <v>332.74628331000002</v>
      </c>
      <c r="T41" s="86">
        <f>Data!U87+Data!U90</f>
        <v>269.15309865</v>
      </c>
      <c r="U41" s="86">
        <f>Data!V87+Data!V90</f>
        <v>274.26164377999999</v>
      </c>
      <c r="V41" s="86">
        <f>Data!W87+Data!W90</f>
        <v>506.16782656999999</v>
      </c>
      <c r="W41" s="86">
        <f>Data!X87+Data!X90</f>
        <v>559.06812091999996</v>
      </c>
      <c r="X41" s="86">
        <f>Data!Y87+Data!Y90</f>
        <v>994.49247959999991</v>
      </c>
      <c r="Y41" s="86">
        <f>Data!Z87+Data!Z90</f>
        <v>735.55401080999991</v>
      </c>
      <c r="Z41" s="105">
        <f>End!AB37+End!AB39</f>
        <v>180</v>
      </c>
      <c r="AA41" s="86">
        <f>End!AC37+End!AC39</f>
        <v>410</v>
      </c>
      <c r="AB41" s="86">
        <f>End!AD37+End!AD39</f>
        <v>410</v>
      </c>
      <c r="AC41" s="86">
        <f>End!AE37+End!AE39</f>
        <v>410</v>
      </c>
      <c r="AD41" s="86">
        <f>End!AF37+End!AF39</f>
        <v>410</v>
      </c>
    </row>
    <row r="42" spans="1:30" ht="13.5">
      <c r="A42" s="71" t="s">
        <v>363</v>
      </c>
      <c r="B42" s="86">
        <f>Data!C88+Data!C91</f>
        <v>0</v>
      </c>
      <c r="C42" s="86">
        <f>Data!D88+Data!D91</f>
        <v>-0.66100000000000003</v>
      </c>
      <c r="D42" s="86">
        <f>Data!E88+Data!E91</f>
        <v>-15.555</v>
      </c>
      <c r="E42" s="86">
        <f>Data!F88+Data!F91</f>
        <v>-3.145</v>
      </c>
      <c r="F42" s="86">
        <f>Data!G88+Data!G91</f>
        <v>-2.3730000000000002</v>
      </c>
      <c r="G42" s="86">
        <f>Data!H88+Data!H91</f>
        <v>-1.212</v>
      </c>
      <c r="H42" s="86">
        <f>Data!I88+Data!I91</f>
        <v>-8.9019999999999992</v>
      </c>
      <c r="I42" s="86">
        <f>Data!J88+Data!J91</f>
        <v>-14.243999999999998</v>
      </c>
      <c r="J42" s="86">
        <f>Data!K88+Data!K91</f>
        <v>-9.4329999999999998</v>
      </c>
      <c r="K42" s="86">
        <f>Data!L88+Data!L91</f>
        <v>-22.3</v>
      </c>
      <c r="L42" s="86">
        <f>Data!M88+Data!M91</f>
        <v>-9</v>
      </c>
      <c r="M42" s="86">
        <f>Data!N88+Data!N91</f>
        <v>-16.600000000000001</v>
      </c>
      <c r="N42" s="86">
        <f>Data!O88+Data!O91</f>
        <v>-171.2</v>
      </c>
      <c r="O42" s="86">
        <f>Data!P88+Data!P91</f>
        <v>-26.2</v>
      </c>
      <c r="P42" s="86">
        <f>Data!Q88+Data!Q91</f>
        <v>-244.8091</v>
      </c>
      <c r="Q42" s="86">
        <f>Data!R88+Data!R91</f>
        <v>-66.2</v>
      </c>
      <c r="R42" s="86">
        <f>Data!S88+Data!S91</f>
        <v>-61.521545229999987</v>
      </c>
      <c r="S42" s="86">
        <f>Data!T88+Data!T91</f>
        <v>-39.527991839999999</v>
      </c>
      <c r="T42" s="86">
        <f>Data!U88+Data!U91</f>
        <v>-35.403754620000001</v>
      </c>
      <c r="U42" s="86">
        <f>Data!V88+Data!V91</f>
        <v>-58.209184570000012</v>
      </c>
      <c r="V42" s="86">
        <f>Data!W88+Data!W91</f>
        <v>-59.064701810000003</v>
      </c>
      <c r="W42" s="86">
        <f>Data!X88+Data!X91</f>
        <v>-81.210523824999981</v>
      </c>
      <c r="X42" s="86">
        <f>Data!Y88+Data!Y91</f>
        <v>-109.71074874999999</v>
      </c>
      <c r="Y42" s="86">
        <f>Data!Z88+Data!Z91</f>
        <v>-103.97152702999999</v>
      </c>
      <c r="Z42" s="105">
        <f>-End!AB38-End!AB40</f>
        <v>-100</v>
      </c>
      <c r="AA42" s="86">
        <f>-End!AC38-End!AC40</f>
        <v>-90</v>
      </c>
      <c r="AB42" s="86">
        <f>-End!AD38-End!AD40</f>
        <v>-90</v>
      </c>
      <c r="AC42" s="86">
        <f>-End!AE38-End!AE40</f>
        <v>-90</v>
      </c>
      <c r="AD42" s="86">
        <f>-End!AF38-End!AF40</f>
        <v>-90</v>
      </c>
    </row>
    <row r="43" spans="1:30" ht="13.5">
      <c r="A43" s="79" t="s">
        <v>365</v>
      </c>
      <c r="B43" s="86">
        <f>SUM(B44,B48)</f>
        <v>153.5</v>
      </c>
      <c r="C43" s="86">
        <f t="shared" ref="C43:M43" si="93">SUM(C44,C48)</f>
        <v>247.60000000000002</v>
      </c>
      <c r="D43" s="86">
        <f t="shared" si="93"/>
        <v>329.14777998399995</v>
      </c>
      <c r="E43" s="86">
        <f t="shared" si="93"/>
        <v>253.55936917800003</v>
      </c>
      <c r="F43" s="86">
        <f t="shared" si="93"/>
        <v>333.38906249819985</v>
      </c>
      <c r="G43" s="86">
        <f t="shared" si="93"/>
        <v>169.18483033980027</v>
      </c>
      <c r="H43" s="86">
        <f t="shared" si="93"/>
        <v>96.425000000000011</v>
      </c>
      <c r="I43" s="86">
        <f t="shared" si="93"/>
        <v>90.137834280000334</v>
      </c>
      <c r="J43" s="86">
        <f t="shared" si="93"/>
        <v>121.88777371999986</v>
      </c>
      <c r="K43" s="86">
        <f t="shared" si="93"/>
        <v>-217.8639</v>
      </c>
      <c r="L43" s="86">
        <f t="shared" si="93"/>
        <v>-164.2</v>
      </c>
      <c r="M43" s="86">
        <f t="shared" si="93"/>
        <v>-125.27020000000002</v>
      </c>
      <c r="N43" s="86">
        <f t="shared" ref="N43:P43" si="94">SUM(N44,N48)</f>
        <v>14.5</v>
      </c>
      <c r="O43" s="86">
        <f t="shared" si="94"/>
        <v>981.5</v>
      </c>
      <c r="P43" s="86">
        <f t="shared" si="94"/>
        <v>876.51663528000017</v>
      </c>
      <c r="Q43" s="86">
        <f t="shared" ref="Q43:R43" si="95">SUM(Q44,Q48)</f>
        <v>1282.3</v>
      </c>
      <c r="R43" s="86">
        <f t="shared" si="95"/>
        <v>596.16192294000007</v>
      </c>
      <c r="S43" s="86">
        <f t="shared" ref="S43:T43" si="96">SUM(S44,S48)</f>
        <v>608.61544470000013</v>
      </c>
      <c r="T43" s="86">
        <f t="shared" si="96"/>
        <v>230.61884599000004</v>
      </c>
      <c r="U43" s="86">
        <f t="shared" ref="U43:V43" si="97">SUM(U44,U48)</f>
        <v>1026.8228016600001</v>
      </c>
      <c r="V43" s="86">
        <f t="shared" si="97"/>
        <v>965.17460519999997</v>
      </c>
      <c r="W43" s="86">
        <f t="shared" ref="W43:X43" si="98">SUM(W44,W48)</f>
        <v>1079.0117852149999</v>
      </c>
      <c r="X43" s="86">
        <f t="shared" si="98"/>
        <v>1151.9206736000001</v>
      </c>
      <c r="Y43" s="86">
        <f t="shared" ref="Y43" si="99">SUM(Y44,Y48)</f>
        <v>1114.3574282999998</v>
      </c>
      <c r="Z43" s="105">
        <f t="shared" ref="Z43" si="100">SUM(Z44,Z48)</f>
        <v>1239</v>
      </c>
      <c r="AA43" s="86">
        <f t="shared" ref="AA43" si="101">SUM(AA44,AA48)</f>
        <v>1402</v>
      </c>
      <c r="AB43" s="86">
        <f t="shared" ref="AB43:AC43" si="102">SUM(AB44,AB48)</f>
        <v>1295</v>
      </c>
      <c r="AC43" s="86">
        <f t="shared" si="102"/>
        <v>1651</v>
      </c>
      <c r="AD43" s="86">
        <f t="shared" ref="AD43" si="103">SUM(AD44,AD48)</f>
        <v>1790</v>
      </c>
    </row>
    <row r="44" spans="1:30" ht="13.5">
      <c r="A44" s="80" t="s">
        <v>357</v>
      </c>
      <c r="B44" s="86">
        <f>SUM(B45:B47)</f>
        <v>45.3</v>
      </c>
      <c r="C44" s="86">
        <f t="shared" ref="C44:M44" si="104">SUM(C45:C47)</f>
        <v>157.80000000000001</v>
      </c>
      <c r="D44" s="86">
        <f t="shared" si="104"/>
        <v>240.84777998399997</v>
      </c>
      <c r="E44" s="86">
        <f t="shared" si="104"/>
        <v>184.65936917800002</v>
      </c>
      <c r="F44" s="86">
        <f t="shared" si="104"/>
        <v>264.68906249819986</v>
      </c>
      <c r="G44" s="86">
        <f t="shared" si="104"/>
        <v>173.96322333980027</v>
      </c>
      <c r="H44" s="86">
        <f t="shared" si="104"/>
        <v>-18.873999999999999</v>
      </c>
      <c r="I44" s="86">
        <f t="shared" si="104"/>
        <v>-45.062165719999662</v>
      </c>
      <c r="J44" s="86">
        <f t="shared" si="104"/>
        <v>24.691473719999873</v>
      </c>
      <c r="K44" s="86">
        <f t="shared" si="104"/>
        <v>-246.26390000000001</v>
      </c>
      <c r="L44" s="86">
        <f t="shared" si="104"/>
        <v>-129.69999999999999</v>
      </c>
      <c r="M44" s="86">
        <f t="shared" si="104"/>
        <v>-63.5702</v>
      </c>
      <c r="N44" s="86">
        <f t="shared" ref="N44:P44" si="105">SUM(N45:N47)</f>
        <v>-20</v>
      </c>
      <c r="O44" s="86">
        <f t="shared" si="105"/>
        <v>-33.1</v>
      </c>
      <c r="P44" s="86">
        <f t="shared" si="105"/>
        <v>222.7</v>
      </c>
      <c r="Q44" s="86">
        <f t="shared" ref="Q44:R44" si="106">SUM(Q45:Q47)</f>
        <v>129.70000000000002</v>
      </c>
      <c r="R44" s="86">
        <f t="shared" si="106"/>
        <v>48.151177620000013</v>
      </c>
      <c r="S44" s="86">
        <f t="shared" ref="S44:T44" si="107">SUM(S45:S47)</f>
        <v>13.941853389999999</v>
      </c>
      <c r="T44" s="86">
        <f t="shared" si="107"/>
        <v>99.056161790000004</v>
      </c>
      <c r="U44" s="86">
        <f t="shared" ref="U44:V44" si="108">SUM(U45:U47)</f>
        <v>533.40681563999999</v>
      </c>
      <c r="V44" s="86">
        <f t="shared" si="108"/>
        <v>288.86770745000001</v>
      </c>
      <c r="W44" s="86">
        <f t="shared" ref="W44:X44" si="109">SUM(W45:W47)</f>
        <v>330.89580933499997</v>
      </c>
      <c r="X44" s="86">
        <f t="shared" si="109"/>
        <v>353.86201699999998</v>
      </c>
      <c r="Y44" s="86">
        <f t="shared" ref="Y44" si="110">SUM(Y45:Y47)</f>
        <v>375.26794116999997</v>
      </c>
      <c r="Z44" s="105">
        <f t="shared" ref="Z44" si="111">SUM(Z45:Z47)</f>
        <v>850</v>
      </c>
      <c r="AA44" s="86">
        <f t="shared" ref="AA44" si="112">SUM(AA45:AA47)</f>
        <v>455</v>
      </c>
      <c r="AB44" s="86">
        <f t="shared" ref="AB44:AC44" si="113">SUM(AB45:AB47)</f>
        <v>465</v>
      </c>
      <c r="AC44" s="86">
        <f t="shared" si="113"/>
        <v>565</v>
      </c>
      <c r="AD44" s="86">
        <f t="shared" ref="AD44" si="114">SUM(AD45:AD47)</f>
        <v>565</v>
      </c>
    </row>
    <row r="45" spans="1:30" ht="13.5">
      <c r="A45" s="81" t="s">
        <v>366</v>
      </c>
      <c r="B45" s="86">
        <f>Data!C94</f>
        <v>30.5</v>
      </c>
      <c r="C45" s="86">
        <f>Data!D94</f>
        <v>105.5</v>
      </c>
      <c r="D45" s="86">
        <f>Data!E94</f>
        <v>192.55364598399993</v>
      </c>
      <c r="E45" s="86">
        <f>Data!F94</f>
        <v>126.19304617800003</v>
      </c>
      <c r="F45" s="86">
        <f>Data!G94</f>
        <v>169.43281549819994</v>
      </c>
      <c r="G45" s="86">
        <f>Data!H94</f>
        <v>91.349720339800228</v>
      </c>
      <c r="H45" s="86">
        <f>Data!I94</f>
        <v>-32.942</v>
      </c>
      <c r="I45" s="86">
        <f>Data!J94</f>
        <v>9.3158342800003311</v>
      </c>
      <c r="J45" s="86">
        <f>Data!K94</f>
        <v>38.561473719999867</v>
      </c>
      <c r="K45" s="86">
        <f>Data!L94</f>
        <v>21.5</v>
      </c>
      <c r="L45" s="86">
        <f>Data!M94</f>
        <v>0</v>
      </c>
      <c r="M45" s="86">
        <f>Data!N94</f>
        <v>-20.399999999999999</v>
      </c>
      <c r="N45" s="86">
        <f>Data!O94</f>
        <v>-20</v>
      </c>
      <c r="O45" s="86">
        <f>Data!P94</f>
        <v>-30</v>
      </c>
      <c r="P45" s="86">
        <f>Data!Q94</f>
        <v>-35</v>
      </c>
      <c r="Q45" s="86">
        <f>Data!R94</f>
        <v>-35</v>
      </c>
      <c r="R45" s="86">
        <f>Data!S94</f>
        <v>-35</v>
      </c>
      <c r="S45" s="86">
        <f>Data!T94</f>
        <v>-35</v>
      </c>
      <c r="T45" s="86">
        <f>Data!U94</f>
        <v>-35</v>
      </c>
      <c r="U45" s="86">
        <f>Data!V94</f>
        <v>-35</v>
      </c>
      <c r="V45" s="86">
        <f>Data!W94</f>
        <v>-35</v>
      </c>
      <c r="W45" s="86">
        <f>Data!X94</f>
        <v>-35</v>
      </c>
      <c r="X45" s="86">
        <f>Data!Y94</f>
        <v>-35</v>
      </c>
      <c r="Y45" s="86">
        <f>Data!Z94</f>
        <v>-35</v>
      </c>
      <c r="Z45" s="105">
        <f>End!AB63</f>
        <v>-40</v>
      </c>
      <c r="AA45" s="86">
        <f>End!AC63</f>
        <v>-45</v>
      </c>
      <c r="AB45" s="86">
        <f>End!AD63</f>
        <v>-45</v>
      </c>
      <c r="AC45" s="86">
        <f>End!AE63</f>
        <v>-45</v>
      </c>
      <c r="AD45" s="86">
        <f>End!AF63</f>
        <v>-45</v>
      </c>
    </row>
    <row r="46" spans="1:30" ht="13.5">
      <c r="A46" s="81" t="s">
        <v>367</v>
      </c>
      <c r="B46" s="86">
        <f>Data!C95</f>
        <v>0</v>
      </c>
      <c r="C46" s="86">
        <f>Data!D95</f>
        <v>39.299999999999997</v>
      </c>
      <c r="D46" s="86">
        <f>Data!E95</f>
        <v>10.294134000000042</v>
      </c>
      <c r="E46" s="86">
        <f>Data!F95</f>
        <v>-11.033677000000012</v>
      </c>
      <c r="F46" s="86">
        <f>Data!G95</f>
        <v>-0.64375300000006064</v>
      </c>
      <c r="G46" s="86">
        <f>Data!H95</f>
        <v>-1.386496999999963</v>
      </c>
      <c r="H46" s="86">
        <f>Data!I95</f>
        <v>1.468</v>
      </c>
      <c r="I46" s="86">
        <f>Data!J95</f>
        <v>-24.577999999999996</v>
      </c>
      <c r="J46" s="86">
        <f>Data!K95</f>
        <v>10.830000000000004</v>
      </c>
      <c r="K46" s="86">
        <f>Data!L95</f>
        <v>-8.9638999999999989</v>
      </c>
      <c r="L46" s="86">
        <f>Data!M95</f>
        <v>-32.599999999999994</v>
      </c>
      <c r="M46" s="86">
        <f>Data!N95</f>
        <v>0</v>
      </c>
      <c r="N46" s="86">
        <f>Data!O95</f>
        <v>0</v>
      </c>
      <c r="O46" s="86">
        <f>Data!P95</f>
        <v>-3.1</v>
      </c>
      <c r="P46" s="86">
        <f>Data!Q95</f>
        <v>257.7</v>
      </c>
      <c r="Q46" s="86">
        <f>Data!R95</f>
        <v>164.70000000000002</v>
      </c>
      <c r="R46" s="86">
        <f>Data!S95</f>
        <v>83.151177620000013</v>
      </c>
      <c r="S46" s="86">
        <f>Data!T95</f>
        <v>48.941853389999999</v>
      </c>
      <c r="T46" s="86">
        <f>Data!U95</f>
        <v>134.05616179</v>
      </c>
      <c r="U46" s="86">
        <f>Data!V95</f>
        <v>568.40681563999999</v>
      </c>
      <c r="V46" s="86">
        <f>Data!W95</f>
        <v>323.86770745000001</v>
      </c>
      <c r="W46" s="86">
        <f>Data!X95</f>
        <v>365.89580933499997</v>
      </c>
      <c r="X46" s="86">
        <f>Data!Y95</f>
        <v>388.86201699999998</v>
      </c>
      <c r="Y46" s="86">
        <f>Data!Z95</f>
        <v>410.26794116999997</v>
      </c>
      <c r="Z46" s="105">
        <f>End!AB64</f>
        <v>890</v>
      </c>
      <c r="AA46" s="86">
        <f>End!AC64</f>
        <v>500</v>
      </c>
      <c r="AB46" s="86">
        <f>End!AD64</f>
        <v>510</v>
      </c>
      <c r="AC46" s="86">
        <f>End!AE64</f>
        <v>610</v>
      </c>
      <c r="AD46" s="86">
        <f>End!AF64</f>
        <v>610</v>
      </c>
    </row>
    <row r="47" spans="1:30" ht="13.5">
      <c r="A47" s="81" t="s">
        <v>368</v>
      </c>
      <c r="B47" s="86">
        <f>Data!C96</f>
        <v>14.8</v>
      </c>
      <c r="C47" s="86">
        <f>Data!D96</f>
        <v>13</v>
      </c>
      <c r="D47" s="86">
        <f>Data!E96</f>
        <v>38</v>
      </c>
      <c r="E47" s="86">
        <f>Data!F96</f>
        <v>69.5</v>
      </c>
      <c r="F47" s="86">
        <f>Data!G96</f>
        <v>95.9</v>
      </c>
      <c r="G47" s="86">
        <f>Data!H96</f>
        <v>84</v>
      </c>
      <c r="H47" s="86">
        <f>Data!I96</f>
        <v>12.600000000000001</v>
      </c>
      <c r="I47" s="86">
        <f>Data!J96</f>
        <v>-29.799999999999997</v>
      </c>
      <c r="J47" s="86">
        <f>Data!K96</f>
        <v>-24.7</v>
      </c>
      <c r="K47" s="86">
        <f>Data!L96</f>
        <v>-258.8</v>
      </c>
      <c r="L47" s="86">
        <f>Data!M96</f>
        <v>-97.1</v>
      </c>
      <c r="M47" s="86">
        <f>Data!N96</f>
        <v>-43.170200000000001</v>
      </c>
      <c r="N47" s="86">
        <f>Data!O96</f>
        <v>0</v>
      </c>
      <c r="O47" s="86">
        <f>Data!P96</f>
        <v>0</v>
      </c>
      <c r="P47" s="86">
        <f>Data!Q96</f>
        <v>0</v>
      </c>
      <c r="Q47" s="86">
        <f>Data!R96</f>
        <v>0</v>
      </c>
      <c r="R47" s="86">
        <f>Data!S96</f>
        <v>0</v>
      </c>
      <c r="S47" s="86">
        <f>Data!T96</f>
        <v>0</v>
      </c>
      <c r="T47" s="86">
        <f>Data!U96</f>
        <v>0</v>
      </c>
      <c r="U47" s="86">
        <f>Data!V96</f>
        <v>0</v>
      </c>
      <c r="V47" s="86">
        <f>Data!W96</f>
        <v>0</v>
      </c>
      <c r="W47" s="86">
        <f>Data!X96</f>
        <v>0</v>
      </c>
      <c r="X47" s="86">
        <f>Data!Y96</f>
        <v>0</v>
      </c>
      <c r="Y47" s="86">
        <f>Data!Z96</f>
        <v>0</v>
      </c>
      <c r="Z47" s="105">
        <f>End!AB22</f>
        <v>0</v>
      </c>
      <c r="AA47" s="86">
        <f>End!AC22</f>
        <v>0</v>
      </c>
      <c r="AB47" s="86">
        <f>End!AD22</f>
        <v>0</v>
      </c>
      <c r="AC47" s="86">
        <f>End!AE22</f>
        <v>0</v>
      </c>
      <c r="AD47" s="86">
        <f>End!AF22</f>
        <v>0</v>
      </c>
    </row>
    <row r="48" spans="1:30" ht="13.5">
      <c r="A48" s="80" t="s">
        <v>356</v>
      </c>
      <c r="B48" s="86">
        <f>SUM(B49:B50)</f>
        <v>108.2</v>
      </c>
      <c r="C48" s="86">
        <f t="shared" ref="C48:M48" si="115">SUM(C49:C50)</f>
        <v>89.8</v>
      </c>
      <c r="D48" s="86">
        <f t="shared" si="115"/>
        <v>88.299999999999983</v>
      </c>
      <c r="E48" s="86">
        <f t="shared" si="115"/>
        <v>68.900000000000006</v>
      </c>
      <c r="F48" s="86">
        <f t="shared" si="115"/>
        <v>68.7</v>
      </c>
      <c r="G48" s="86">
        <f t="shared" si="115"/>
        <v>-4.7783930000000012</v>
      </c>
      <c r="H48" s="86">
        <f t="shared" si="115"/>
        <v>115.29900000000001</v>
      </c>
      <c r="I48" s="86">
        <f t="shared" si="115"/>
        <v>135.19999999999999</v>
      </c>
      <c r="J48" s="86">
        <f t="shared" si="115"/>
        <v>97.196299999999979</v>
      </c>
      <c r="K48" s="86">
        <f t="shared" si="115"/>
        <v>28.400000000000006</v>
      </c>
      <c r="L48" s="86">
        <f t="shared" si="115"/>
        <v>-34.5</v>
      </c>
      <c r="M48" s="86">
        <f t="shared" si="115"/>
        <v>-61.700000000000017</v>
      </c>
      <c r="N48" s="86">
        <f t="shared" ref="N48" si="116">SUM(N49:N50)</f>
        <v>34.5</v>
      </c>
      <c r="O48" s="86">
        <f t="shared" ref="O48:S48" si="117">SUM(O49:O50)</f>
        <v>1014.6</v>
      </c>
      <c r="P48" s="86">
        <f t="shared" si="117"/>
        <v>653.81663528000013</v>
      </c>
      <c r="Q48" s="86">
        <f t="shared" si="117"/>
        <v>1152.5999999999999</v>
      </c>
      <c r="R48" s="86">
        <f t="shared" si="117"/>
        <v>548.01074532000007</v>
      </c>
      <c r="S48" s="86">
        <f t="shared" si="117"/>
        <v>594.67359131000012</v>
      </c>
      <c r="T48" s="86">
        <f t="shared" ref="T48" si="118">SUM(T49:T50)</f>
        <v>131.56268420000004</v>
      </c>
      <c r="U48" s="86">
        <f t="shared" ref="U48:V48" si="119">SUM(U49:U50)</f>
        <v>493.41598601999999</v>
      </c>
      <c r="V48" s="86">
        <f t="shared" si="119"/>
        <v>676.30689774999996</v>
      </c>
      <c r="W48" s="86">
        <f t="shared" ref="W48:X48" si="120">SUM(W49:W50)</f>
        <v>748.11597587999995</v>
      </c>
      <c r="X48" s="86">
        <f t="shared" si="120"/>
        <v>798.05865660000018</v>
      </c>
      <c r="Y48" s="86">
        <f t="shared" ref="Y48" si="121">SUM(Y49:Y50)</f>
        <v>739.08948712999995</v>
      </c>
      <c r="Z48" s="105">
        <f t="shared" ref="Z48" si="122">SUM(Z49:Z50)</f>
        <v>389</v>
      </c>
      <c r="AA48" s="86">
        <f t="shared" ref="AA48" si="123">SUM(AA49:AA50)</f>
        <v>947</v>
      </c>
      <c r="AB48" s="86">
        <f t="shared" ref="AB48:AC48" si="124">SUM(AB49:AB50)</f>
        <v>830</v>
      </c>
      <c r="AC48" s="86">
        <f t="shared" si="124"/>
        <v>1086</v>
      </c>
      <c r="AD48" s="86">
        <f t="shared" ref="AD48" si="125">SUM(AD49:AD50)</f>
        <v>1225</v>
      </c>
    </row>
    <row r="49" spans="1:30" ht="13.5">
      <c r="A49" s="81" t="s">
        <v>369</v>
      </c>
      <c r="B49" s="86">
        <f>Data!C98</f>
        <v>108.2</v>
      </c>
      <c r="C49" s="86">
        <f>Data!D98</f>
        <v>94.899999999999991</v>
      </c>
      <c r="D49" s="86">
        <f>Data!E98</f>
        <v>111.19999999999999</v>
      </c>
      <c r="E49" s="86">
        <f>Data!F98</f>
        <v>100.2</v>
      </c>
      <c r="F49" s="86">
        <f>Data!G98</f>
        <v>138.4</v>
      </c>
      <c r="G49" s="86">
        <f>Data!H98</f>
        <v>44.436</v>
      </c>
      <c r="H49" s="86">
        <f>Data!I98</f>
        <v>171.29900000000001</v>
      </c>
      <c r="I49" s="86">
        <f>Data!J98</f>
        <v>174.5</v>
      </c>
      <c r="J49" s="86">
        <f>Data!K98</f>
        <v>148.89449999999997</v>
      </c>
      <c r="K49" s="86">
        <f>Data!L98</f>
        <v>178.8</v>
      </c>
      <c r="L49" s="86">
        <f>Data!M98</f>
        <v>127.4</v>
      </c>
      <c r="M49" s="86">
        <f>Data!N98</f>
        <v>172.7</v>
      </c>
      <c r="N49" s="86">
        <f>Data!O98</f>
        <v>166.2</v>
      </c>
      <c r="O49" s="86">
        <f>Data!P98</f>
        <v>1073.2</v>
      </c>
      <c r="P49" s="86">
        <f>Data!Q98</f>
        <v>786.89683770000011</v>
      </c>
      <c r="Q49" s="86">
        <f>Data!R98</f>
        <v>1275.5</v>
      </c>
      <c r="R49" s="86">
        <f>Data!S98</f>
        <v>1374.9796595600001</v>
      </c>
      <c r="S49" s="86">
        <f>Data!T98</f>
        <v>689.89422281000009</v>
      </c>
      <c r="T49" s="86">
        <f>Data!U98</f>
        <v>585.77841887</v>
      </c>
      <c r="U49" s="86">
        <f>Data!V98</f>
        <v>996.86501974999999</v>
      </c>
      <c r="V49" s="86">
        <f>Data!W98</f>
        <v>1046.71245368</v>
      </c>
      <c r="W49" s="86">
        <f>Data!X98</f>
        <v>1080.60221123</v>
      </c>
      <c r="X49" s="86">
        <f>Data!Y98</f>
        <v>1252.1114056400002</v>
      </c>
      <c r="Y49" s="86">
        <f>Data!Z98</f>
        <v>1455.30674901</v>
      </c>
      <c r="Z49" s="105">
        <f>End!AB25</f>
        <v>1316</v>
      </c>
      <c r="AA49" s="86">
        <f>End!AC25</f>
        <v>1752</v>
      </c>
      <c r="AB49" s="86">
        <f>End!AD25</f>
        <v>2900</v>
      </c>
      <c r="AC49" s="86">
        <f>End!AE25</f>
        <v>2006</v>
      </c>
      <c r="AD49" s="86">
        <f>End!AF25</f>
        <v>2200</v>
      </c>
    </row>
    <row r="50" spans="1:30" ht="13.5">
      <c r="A50" s="81" t="s">
        <v>370</v>
      </c>
      <c r="B50" s="86">
        <f>Data!C99</f>
        <v>0</v>
      </c>
      <c r="C50" s="86">
        <f>Data!D99</f>
        <v>-5.0999999999999996</v>
      </c>
      <c r="D50" s="86">
        <f>Data!E99</f>
        <v>-22.900000000000002</v>
      </c>
      <c r="E50" s="86">
        <f>Data!F99</f>
        <v>-31.299999999999997</v>
      </c>
      <c r="F50" s="86">
        <f>Data!G99</f>
        <v>-69.7</v>
      </c>
      <c r="G50" s="86">
        <f>Data!H99</f>
        <v>-49.214393000000001</v>
      </c>
      <c r="H50" s="86">
        <f>Data!I99</f>
        <v>-56</v>
      </c>
      <c r="I50" s="86">
        <f>Data!J99</f>
        <v>-39.300000000000004</v>
      </c>
      <c r="J50" s="86">
        <f>Data!K99</f>
        <v>-51.698199999999986</v>
      </c>
      <c r="K50" s="86">
        <f>Data!L99</f>
        <v>-150.4</v>
      </c>
      <c r="L50" s="86">
        <f>Data!M99</f>
        <v>-161.9</v>
      </c>
      <c r="M50" s="86">
        <f>Data!N99</f>
        <v>-234.4</v>
      </c>
      <c r="N50" s="86">
        <f>Data!O99</f>
        <v>-131.69999999999999</v>
      </c>
      <c r="O50" s="86">
        <f>Data!P99</f>
        <v>-58.6</v>
      </c>
      <c r="P50" s="86">
        <f>Data!Q99</f>
        <v>-133.08020242000001</v>
      </c>
      <c r="Q50" s="86">
        <f>Data!R99</f>
        <v>-122.9</v>
      </c>
      <c r="R50" s="86">
        <f>Data!S99</f>
        <v>-826.96891424</v>
      </c>
      <c r="S50" s="86">
        <f>Data!T99</f>
        <v>-95.220631499999996</v>
      </c>
      <c r="T50" s="86">
        <f>Data!U99</f>
        <v>-454.21573466999996</v>
      </c>
      <c r="U50" s="86">
        <f>Data!V99</f>
        <v>-503.44903373</v>
      </c>
      <c r="V50" s="86">
        <f>Data!W99</f>
        <v>-370.40555592999999</v>
      </c>
      <c r="W50" s="86">
        <f>Data!X99</f>
        <v>-332.48623535000002</v>
      </c>
      <c r="X50" s="86">
        <f>Data!Y99</f>
        <v>-454.05274904000004</v>
      </c>
      <c r="Y50" s="86">
        <f>Data!Z99</f>
        <v>-716.21726188000002</v>
      </c>
      <c r="Z50" s="105">
        <f>-End!AB3</f>
        <v>-927</v>
      </c>
      <c r="AA50" s="86">
        <f>-End!AC3</f>
        <v>-805</v>
      </c>
      <c r="AB50" s="86">
        <f>-End!AD3</f>
        <v>-2070</v>
      </c>
      <c r="AC50" s="86">
        <f>-End!AE3</f>
        <v>-920</v>
      </c>
      <c r="AD50" s="86">
        <f>-End!AF3</f>
        <v>-975</v>
      </c>
    </row>
    <row r="51" spans="1:30" ht="13.5">
      <c r="A51" s="79" t="s">
        <v>371</v>
      </c>
      <c r="B51" s="86">
        <f>SUM(B52:B53)</f>
        <v>2.8</v>
      </c>
      <c r="C51" s="86">
        <f t="shared" ref="C51:M51" si="126">SUM(C52:C53)</f>
        <v>8.5000000000000853</v>
      </c>
      <c r="D51" s="86">
        <f t="shared" si="126"/>
        <v>-7.1999999999999318</v>
      </c>
      <c r="E51" s="86">
        <f t="shared" si="126"/>
        <v>13.599999999999909</v>
      </c>
      <c r="F51" s="86">
        <f t="shared" si="126"/>
        <v>-13.599999999999909</v>
      </c>
      <c r="G51" s="86">
        <f t="shared" si="126"/>
        <v>4.1999999999999318</v>
      </c>
      <c r="H51" s="86">
        <f t="shared" si="126"/>
        <v>3.6000000000001364</v>
      </c>
      <c r="I51" s="86">
        <f t="shared" si="126"/>
        <v>3.1000000000002075</v>
      </c>
      <c r="J51" s="86">
        <f t="shared" si="126"/>
        <v>20.200000000000031</v>
      </c>
      <c r="K51" s="86">
        <f t="shared" si="126"/>
        <v>86.100099999999827</v>
      </c>
      <c r="L51" s="86">
        <f t="shared" si="126"/>
        <v>67.300000000000466</v>
      </c>
      <c r="M51" s="86">
        <f t="shared" si="126"/>
        <v>173.27740600000018</v>
      </c>
      <c r="N51" s="86">
        <f t="shared" ref="N51" si="127">SUM(N52:N53)</f>
        <v>87.136707030000366</v>
      </c>
      <c r="O51" s="86">
        <f t="shared" ref="O51:S51" si="128">SUM(O52:O53)</f>
        <v>430.2570671200001</v>
      </c>
      <c r="P51" s="86">
        <f t="shared" si="128"/>
        <v>-373.29157543000144</v>
      </c>
      <c r="Q51" s="86">
        <f t="shared" si="128"/>
        <v>119.0005014906011</v>
      </c>
      <c r="R51" s="86">
        <f t="shared" si="128"/>
        <v>95.735324853599991</v>
      </c>
      <c r="S51" s="86">
        <f t="shared" si="128"/>
        <v>152.13036044999967</v>
      </c>
      <c r="T51" s="86">
        <f t="shared" ref="T51" si="129">SUM(T52:T53)</f>
        <v>-325.71994487409381</v>
      </c>
      <c r="U51" s="86">
        <f t="shared" ref="U51:V51" si="130">SUM(U52:U53)</f>
        <v>205.27200403700044</v>
      </c>
      <c r="V51" s="86">
        <f t="shared" si="130"/>
        <v>144.83416706114167</v>
      </c>
      <c r="W51" s="86">
        <f t="shared" ref="W51:X51" si="131">SUM(W52:W53)</f>
        <v>90.347678310004881</v>
      </c>
      <c r="X51" s="86">
        <f t="shared" si="131"/>
        <v>-90.517878079998354</v>
      </c>
      <c r="Y51" s="86">
        <f t="shared" ref="Y51" si="132">SUM(Y52:Y53)</f>
        <v>157.9228928000017</v>
      </c>
      <c r="Z51" s="105">
        <f t="shared" ref="Z51" si="133">SUM(Z52:Z53)</f>
        <v>62</v>
      </c>
      <c r="AA51" s="86">
        <f t="shared" ref="AA51" si="134">SUM(AA52:AA53)</f>
        <v>108</v>
      </c>
      <c r="AB51" s="86">
        <f t="shared" ref="AB51:AC51" si="135">SUM(AB52:AB53)</f>
        <v>-154</v>
      </c>
      <c r="AC51" s="86">
        <f t="shared" si="135"/>
        <v>20</v>
      </c>
      <c r="AD51" s="86">
        <f t="shared" ref="AD51" si="136">SUM(AD52:AD53)</f>
        <v>90</v>
      </c>
    </row>
    <row r="52" spans="1:30" ht="13.5">
      <c r="A52" s="80" t="s">
        <v>372</v>
      </c>
      <c r="B52" s="86">
        <f>Data!C103</f>
        <v>2.8</v>
      </c>
      <c r="C52" s="86">
        <f>Data!D103</f>
        <v>30.573108000000012</v>
      </c>
      <c r="D52" s="86">
        <f>Data!E103</f>
        <v>-35.887004000000012</v>
      </c>
      <c r="E52" s="86">
        <f>Data!F103</f>
        <v>-5.7286450000000073</v>
      </c>
      <c r="F52" s="86">
        <f>Data!G103</f>
        <v>-22.263205999999993</v>
      </c>
      <c r="G52" s="86">
        <f>Data!H103</f>
        <v>-2.4736849999999961</v>
      </c>
      <c r="H52" s="86">
        <f>Data!I103</f>
        <v>6.9898510399999942</v>
      </c>
      <c r="I52" s="86">
        <f>Data!J103</f>
        <v>-7.6501060399999972</v>
      </c>
      <c r="J52" s="86">
        <f>Data!K103</f>
        <v>12.669034000000003</v>
      </c>
      <c r="K52" s="86">
        <f>Data!L103</f>
        <v>86.071190999999999</v>
      </c>
      <c r="L52" s="86">
        <f>Data!M103</f>
        <v>67.323179999999979</v>
      </c>
      <c r="M52" s="86">
        <f>Data!N103</f>
        <v>173.26288600000001</v>
      </c>
      <c r="N52" s="86">
        <f>Data!O103</f>
        <v>6.1091940000000022</v>
      </c>
      <c r="O52" s="86">
        <f>Data!P103</f>
        <v>512.52672899999993</v>
      </c>
      <c r="P52" s="86">
        <f>Data!Q103</f>
        <v>-295.76162590000001</v>
      </c>
      <c r="Q52" s="86">
        <f>Data!R103</f>
        <v>218.95389420640015</v>
      </c>
      <c r="R52" s="86">
        <f>Data!S103</f>
        <v>-44.349233816100195</v>
      </c>
      <c r="S52" s="86">
        <f>Data!T103</f>
        <v>189.50219901950004</v>
      </c>
      <c r="T52" s="86">
        <f>Data!U103</f>
        <v>-458.98161663409996</v>
      </c>
      <c r="U52" s="86">
        <f>Data!V103</f>
        <v>99.658196948799969</v>
      </c>
      <c r="V52" s="86">
        <f>Data!W103</f>
        <v>265.44286862550007</v>
      </c>
      <c r="W52" s="86">
        <f>Data!X103</f>
        <v>144.40411773480002</v>
      </c>
      <c r="X52" s="86">
        <f>Data!Y103</f>
        <v>-22.029462734800063</v>
      </c>
      <c r="Y52" s="86">
        <f>Data!Z103</f>
        <v>-198.39129389999994</v>
      </c>
      <c r="Z52" s="105">
        <f>End!AB46</f>
        <v>62</v>
      </c>
      <c r="AA52" s="86">
        <f>End!AC46</f>
        <v>108</v>
      </c>
      <c r="AB52" s="86">
        <f>End!AD46</f>
        <v>-154</v>
      </c>
      <c r="AC52" s="86">
        <f>End!AE46</f>
        <v>20</v>
      </c>
      <c r="AD52" s="86">
        <f>End!AF46</f>
        <v>90</v>
      </c>
    </row>
    <row r="53" spans="1:30" ht="13.5">
      <c r="A53" s="80" t="s">
        <v>373</v>
      </c>
      <c r="B53" s="86">
        <f>Data!C104</f>
        <v>0</v>
      </c>
      <c r="C53" s="86">
        <f>Data!D104</f>
        <v>-22.073107999999927</v>
      </c>
      <c r="D53" s="86">
        <f>Data!E104</f>
        <v>28.68700400000008</v>
      </c>
      <c r="E53" s="86">
        <f>Data!F104</f>
        <v>19.328644999999916</v>
      </c>
      <c r="F53" s="86">
        <f>Data!G104</f>
        <v>8.6632060000000841</v>
      </c>
      <c r="G53" s="86">
        <f>Data!H104</f>
        <v>6.6736849999999279</v>
      </c>
      <c r="H53" s="86">
        <f>Data!I104</f>
        <v>-3.3898510399998578</v>
      </c>
      <c r="I53" s="86">
        <f>Data!J104</f>
        <v>10.750106040000205</v>
      </c>
      <c r="J53" s="86">
        <f>Data!K104</f>
        <v>7.5309660000000278</v>
      </c>
      <c r="K53" s="86">
        <f>Data!L104</f>
        <v>2.8908999999828211E-2</v>
      </c>
      <c r="L53" s="86">
        <f>Data!M104</f>
        <v>-2.3179999999513257E-2</v>
      </c>
      <c r="M53" s="86">
        <f>Data!N104</f>
        <v>1.452000000017506E-2</v>
      </c>
      <c r="N53" s="86">
        <f>Data!O104</f>
        <v>81.027513030000364</v>
      </c>
      <c r="O53" s="86">
        <f>Data!P104</f>
        <v>-82.26966187999983</v>
      </c>
      <c r="P53" s="86">
        <f>Data!Q104</f>
        <v>-77.529949530001431</v>
      </c>
      <c r="Q53" s="86">
        <f>Data!R104</f>
        <v>-99.953392715799055</v>
      </c>
      <c r="R53" s="86">
        <f>Data!S104</f>
        <v>140.08455866970019</v>
      </c>
      <c r="S53" s="86">
        <f>Data!T104</f>
        <v>-37.371838569500369</v>
      </c>
      <c r="T53" s="86">
        <f>Data!U104</f>
        <v>133.26167176000615</v>
      </c>
      <c r="U53" s="86">
        <f>Data!V104</f>
        <v>105.61380708820047</v>
      </c>
      <c r="V53" s="86">
        <f>Data!W104</f>
        <v>-120.6087015643584</v>
      </c>
      <c r="W53" s="86">
        <f>Data!X104</f>
        <v>-54.056439424795144</v>
      </c>
      <c r="X53" s="86">
        <f>Data!Y104</f>
        <v>-68.488415345198291</v>
      </c>
      <c r="Y53" s="86">
        <f>Data!Z104</f>
        <v>356.31418670000164</v>
      </c>
      <c r="Z53" s="105">
        <f>End!AB45</f>
        <v>0</v>
      </c>
      <c r="AA53" s="86">
        <f>End!AC45</f>
        <v>0</v>
      </c>
      <c r="AB53" s="86">
        <f>End!AD45</f>
        <v>0</v>
      </c>
      <c r="AC53" s="86">
        <f>End!AE45</f>
        <v>0</v>
      </c>
      <c r="AD53" s="86">
        <f>End!AF45</f>
        <v>0</v>
      </c>
    </row>
    <row r="54" spans="1:30" ht="13.5">
      <c r="A54" s="78"/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105"/>
      <c r="AA54" s="86"/>
      <c r="AB54" s="86"/>
      <c r="AC54" s="86"/>
      <c r="AD54" s="86"/>
    </row>
    <row r="55" spans="1:30" ht="13.5">
      <c r="A55" s="78" t="s">
        <v>374</v>
      </c>
      <c r="B55" s="86">
        <f t="shared" ref="B55:K55" si="137">B38-B40+B43-B51</f>
        <v>-1.6875389974302379E-14</v>
      </c>
      <c r="C55" s="86">
        <f t="shared" si="137"/>
        <v>0</v>
      </c>
      <c r="D55" s="86">
        <f t="shared" si="137"/>
        <v>-1.1368683772161603E-13</v>
      </c>
      <c r="E55" s="86">
        <f t="shared" si="137"/>
        <v>1.1368683772161603E-13</v>
      </c>
      <c r="F55" s="86">
        <f t="shared" si="137"/>
        <v>1.1368683772161603E-13</v>
      </c>
      <c r="G55" s="86">
        <f t="shared" si="137"/>
        <v>0</v>
      </c>
      <c r="H55" s="86">
        <f t="shared" si="137"/>
        <v>0</v>
      </c>
      <c r="I55" s="86">
        <f t="shared" si="137"/>
        <v>0</v>
      </c>
      <c r="J55" s="86">
        <f t="shared" si="137"/>
        <v>-2.2737367544323206E-13</v>
      </c>
      <c r="K55" s="86">
        <f t="shared" si="137"/>
        <v>0</v>
      </c>
      <c r="L55" s="86">
        <f t="shared" ref="L55:P55" si="138">L38-L40+L43-L51</f>
        <v>0</v>
      </c>
      <c r="M55" s="86">
        <f t="shared" si="138"/>
        <v>-4.5474735088646412E-13</v>
      </c>
      <c r="N55" s="86">
        <f t="shared" si="138"/>
        <v>0</v>
      </c>
      <c r="O55" s="86">
        <f t="shared" si="138"/>
        <v>0</v>
      </c>
      <c r="P55" s="86">
        <f t="shared" si="138"/>
        <v>1.4779288903810084E-12</v>
      </c>
      <c r="Q55" s="86">
        <f t="shared" ref="Q55:R55" si="139">Q38-Q40+Q43-Q51</f>
        <v>-6.9140139657974942E-7</v>
      </c>
      <c r="R55" s="86">
        <f t="shared" si="139"/>
        <v>3.9999576983973384E-8</v>
      </c>
      <c r="S55" s="86">
        <f t="shared" ref="S55:T55" si="140">S38-S40+S43-S51</f>
        <v>3.4106051316484809E-13</v>
      </c>
      <c r="T55" s="86">
        <f t="shared" si="140"/>
        <v>4.5474735088646412E-13</v>
      </c>
      <c r="U55" s="86">
        <f t="shared" ref="U55:V55" si="141">U38-U40+U43-U51</f>
        <v>7.9580786405131221E-13</v>
      </c>
      <c r="V55" s="86">
        <f t="shared" si="141"/>
        <v>-6.8212102632969618E-13</v>
      </c>
      <c r="W55" s="86">
        <f t="shared" ref="W55:X55" si="142">W38-W40+W43-W51</f>
        <v>0</v>
      </c>
      <c r="X55" s="86">
        <f t="shared" si="142"/>
        <v>-9.0949470177292824E-13</v>
      </c>
      <c r="Y55" s="86">
        <f t="shared" ref="Y55" si="143">Y38-Y40+Y43-Y51</f>
        <v>0</v>
      </c>
      <c r="Z55" s="105">
        <f t="shared" ref="Z55" si="144">Z38-Z40+Z43-Z51</f>
        <v>0</v>
      </c>
      <c r="AA55" s="86">
        <f t="shared" ref="AA55" si="145">AA38-AA40+AA43-AA51</f>
        <v>0</v>
      </c>
      <c r="AB55" s="86">
        <f t="shared" ref="AB55:AC55" si="146">AB38-AB40+AB43-AB51</f>
        <v>0</v>
      </c>
      <c r="AC55" s="86">
        <f t="shared" si="146"/>
        <v>0</v>
      </c>
      <c r="AD55" s="86">
        <f t="shared" ref="AD55" si="147">AD38-AD40+AD43-AD51</f>
        <v>0</v>
      </c>
    </row>
    <row r="56" spans="1:30" ht="13.5">
      <c r="A56" s="78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</row>
    <row r="57" spans="1:30" ht="13.5">
      <c r="A57" s="83" t="s">
        <v>336</v>
      </c>
      <c r="B57" s="121"/>
      <c r="C57" s="121"/>
      <c r="D57" s="121"/>
      <c r="E57" s="121"/>
      <c r="F57" s="121"/>
      <c r="G57" s="121"/>
      <c r="H57" s="121"/>
      <c r="I57" s="121"/>
      <c r="J57" s="121"/>
      <c r="K57" s="121"/>
      <c r="L57" s="121"/>
      <c r="M57" s="121"/>
      <c r="N57" s="121"/>
      <c r="O57" s="121"/>
      <c r="P57" s="121"/>
      <c r="Q57" s="121"/>
      <c r="R57" s="121"/>
      <c r="S57" s="121"/>
      <c r="T57" s="121"/>
      <c r="U57" s="121"/>
      <c r="V57" s="121"/>
      <c r="W57" s="121"/>
      <c r="X57" s="121"/>
      <c r="Y57" s="121"/>
      <c r="Z57" s="121"/>
      <c r="AA57" s="121"/>
      <c r="AB57" s="121"/>
      <c r="AC57" s="121"/>
      <c r="AD57" s="121"/>
    </row>
    <row r="58" spans="1:30" ht="13.5">
      <c r="A58" s="78"/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105"/>
      <c r="AA58" s="86"/>
      <c r="AB58" s="86"/>
      <c r="AC58" s="86"/>
      <c r="AD58" s="86"/>
    </row>
    <row r="59" spans="1:30">
      <c r="A59" s="46" t="s">
        <v>686</v>
      </c>
      <c r="B59" s="86">
        <f t="shared" ref="B59:U59" si="148">B38-B40</f>
        <v>-150.70000000000002</v>
      </c>
      <c r="C59" s="86">
        <f t="shared" si="148"/>
        <v>-239.09999999999994</v>
      </c>
      <c r="D59" s="86">
        <f t="shared" si="148"/>
        <v>-336.347779984</v>
      </c>
      <c r="E59" s="86">
        <f t="shared" si="148"/>
        <v>-239.959369178</v>
      </c>
      <c r="F59" s="86">
        <f t="shared" si="148"/>
        <v>-346.98906249819964</v>
      </c>
      <c r="G59" s="86">
        <f t="shared" si="148"/>
        <v>-164.98483033980034</v>
      </c>
      <c r="H59" s="86">
        <f t="shared" si="148"/>
        <v>-92.824999999999875</v>
      </c>
      <c r="I59" s="86">
        <f t="shared" si="148"/>
        <v>-87.037834280000126</v>
      </c>
      <c r="J59" s="86">
        <f t="shared" si="148"/>
        <v>-101.68777372000005</v>
      </c>
      <c r="K59" s="86">
        <f t="shared" si="148"/>
        <v>303.96399999999983</v>
      </c>
      <c r="L59" s="86">
        <f t="shared" si="148"/>
        <v>231.50000000000045</v>
      </c>
      <c r="M59" s="86">
        <f t="shared" si="148"/>
        <v>298.54760599999975</v>
      </c>
      <c r="N59" s="86">
        <f t="shared" si="148"/>
        <v>72.636707030000366</v>
      </c>
      <c r="O59" s="86">
        <f t="shared" si="148"/>
        <v>-551.24293287999956</v>
      </c>
      <c r="P59" s="86">
        <f t="shared" si="148"/>
        <v>-1249.8082107100001</v>
      </c>
      <c r="Q59" s="86">
        <f t="shared" si="148"/>
        <v>-1163.2994992008003</v>
      </c>
      <c r="R59" s="86">
        <f t="shared" si="148"/>
        <v>-500.4265980464005</v>
      </c>
      <c r="S59" s="86">
        <f t="shared" si="148"/>
        <v>-456.48508425000011</v>
      </c>
      <c r="T59" s="86">
        <f t="shared" si="148"/>
        <v>-556.33879086409343</v>
      </c>
      <c r="U59" s="86">
        <f t="shared" si="148"/>
        <v>-821.55079762299886</v>
      </c>
      <c r="V59" s="86">
        <f>V38-V40</f>
        <v>-820.34043813885899</v>
      </c>
      <c r="W59" s="86">
        <v>-1025.064106904995</v>
      </c>
      <c r="X59" s="86">
        <v>-1112.8385516799995</v>
      </c>
      <c r="Y59" s="172">
        <v>-1017.6</v>
      </c>
      <c r="Z59" s="105">
        <v>-1176.8</v>
      </c>
      <c r="AA59" s="86">
        <v>-1294</v>
      </c>
      <c r="AB59" s="86">
        <v>-1449</v>
      </c>
      <c r="AC59" s="86">
        <v>-1630</v>
      </c>
      <c r="AD59" s="86">
        <v>-1701</v>
      </c>
    </row>
    <row r="60" spans="1:30" ht="13.5" hidden="1">
      <c r="A60" s="82" t="s">
        <v>375</v>
      </c>
      <c r="B60" s="86">
        <f t="shared" ref="B60:AB60" si="149">B32-B35-B40+B30</f>
        <v>-153.6</v>
      </c>
      <c r="C60" s="86">
        <f t="shared" si="149"/>
        <v>-260.00299999999993</v>
      </c>
      <c r="D60" s="86">
        <f t="shared" si="149"/>
        <v>-362.24077998400003</v>
      </c>
      <c r="E60" s="86">
        <f t="shared" si="149"/>
        <v>-313.36836917799997</v>
      </c>
      <c r="F60" s="86">
        <f t="shared" si="149"/>
        <v>-399.64506249819965</v>
      </c>
      <c r="G60" s="86">
        <f t="shared" si="149"/>
        <v>-184.08483033980031</v>
      </c>
      <c r="H60" s="86">
        <f t="shared" si="149"/>
        <v>-98.405999999999892</v>
      </c>
      <c r="I60" s="86">
        <f t="shared" si="149"/>
        <v>-102.33783428000012</v>
      </c>
      <c r="J60" s="86">
        <f t="shared" si="149"/>
        <v>-131.97668239463755</v>
      </c>
      <c r="K60" s="86">
        <f t="shared" si="149"/>
        <v>231.26399999999984</v>
      </c>
      <c r="L60" s="86">
        <f t="shared" si="149"/>
        <v>-207.59999999999951</v>
      </c>
      <c r="M60" s="86">
        <f t="shared" si="149"/>
        <v>-419.95239400000025</v>
      </c>
      <c r="N60" s="86">
        <f t="shared" si="149"/>
        <v>-805.76329296999961</v>
      </c>
      <c r="O60" s="86">
        <f t="shared" si="149"/>
        <v>-1226.6429328799993</v>
      </c>
      <c r="P60" s="86">
        <f t="shared" si="149"/>
        <v>-1263.2082107100002</v>
      </c>
      <c r="Q60" s="86">
        <f t="shared" si="149"/>
        <v>-1356.3994992008004</v>
      </c>
      <c r="R60" s="86">
        <f t="shared" si="149"/>
        <v>-854.15753862640042</v>
      </c>
      <c r="S60" s="86">
        <f t="shared" si="149"/>
        <v>-727.36146757000006</v>
      </c>
      <c r="T60" s="86">
        <f t="shared" si="149"/>
        <v>-660.5611088440935</v>
      </c>
      <c r="U60" s="86">
        <f t="shared" si="149"/>
        <v>-910.48602936299892</v>
      </c>
      <c r="V60" s="86">
        <f t="shared" si="149"/>
        <v>-1143.2857125188591</v>
      </c>
      <c r="W60" s="86">
        <f t="shared" si="149"/>
        <v>-1324.4843025249952</v>
      </c>
      <c r="X60" s="86">
        <f t="shared" si="149"/>
        <v>-1438.2360614299996</v>
      </c>
      <c r="Y60" s="86">
        <f t="shared" ref="Y60" si="150">Y32-Y35-Y40+Y30</f>
        <v>-1162.1636025499984</v>
      </c>
      <c r="Z60" s="105">
        <f t="shared" ref="Z60" si="151">Z32-Z35-Z40+Z30</f>
        <v>-1302</v>
      </c>
      <c r="AA60" s="86">
        <f t="shared" si="149"/>
        <v>-1439</v>
      </c>
      <c r="AB60" s="86">
        <f t="shared" si="149"/>
        <v>-1614</v>
      </c>
      <c r="AC60" s="86">
        <f t="shared" ref="AC60:AD60" si="152">AC32-AC35-AC40+AC30</f>
        <v>-1813</v>
      </c>
      <c r="AD60" s="86">
        <f t="shared" si="152"/>
        <v>-1900</v>
      </c>
    </row>
    <row r="61" spans="1:30" ht="27" hidden="1">
      <c r="A61" s="82" t="s">
        <v>376</v>
      </c>
      <c r="B61" s="86">
        <f>SUM(B62:B63)</f>
        <v>26.8</v>
      </c>
      <c r="C61" s="86">
        <f t="shared" ref="C61:P61" si="153">SUM(C62:C63)</f>
        <v>7.9</v>
      </c>
      <c r="D61" s="86">
        <f t="shared" si="153"/>
        <v>28.4</v>
      </c>
      <c r="E61" s="86">
        <f t="shared" si="153"/>
        <v>64</v>
      </c>
      <c r="F61" s="86">
        <f t="shared" si="153"/>
        <v>95.9</v>
      </c>
      <c r="G61" s="86">
        <f t="shared" si="153"/>
        <v>84</v>
      </c>
      <c r="H61" s="86">
        <f t="shared" si="153"/>
        <v>12.700000000000001</v>
      </c>
      <c r="I61" s="86">
        <f t="shared" si="153"/>
        <v>-29.799999999999997</v>
      </c>
      <c r="J61" s="86">
        <f t="shared" si="153"/>
        <v>-24.7</v>
      </c>
      <c r="K61" s="86">
        <f t="shared" si="153"/>
        <v>-258.8</v>
      </c>
      <c r="L61" s="86">
        <f t="shared" si="153"/>
        <v>-97.1</v>
      </c>
      <c r="M61" s="86">
        <f t="shared" si="153"/>
        <v>-43.170200000000001</v>
      </c>
      <c r="N61" s="86">
        <f>SUM(N62:N63)</f>
        <v>-10</v>
      </c>
      <c r="O61" s="86">
        <f>SUM(O62:O63)</f>
        <v>-22.4</v>
      </c>
      <c r="P61" s="86">
        <f t="shared" si="153"/>
        <v>-198.1</v>
      </c>
      <c r="Q61" s="86">
        <f t="shared" ref="Q61:R61" si="154">SUM(Q62:Q63)</f>
        <v>-26.8</v>
      </c>
      <c r="R61" s="86">
        <f t="shared" si="154"/>
        <v>-23.622902630000002</v>
      </c>
      <c r="S61" s="86">
        <f t="shared" ref="S61:T61" si="155">SUM(S62:S63)</f>
        <v>-8.5997030999999993</v>
      </c>
      <c r="T61" s="86">
        <f t="shared" si="155"/>
        <v>-45.219116370000002</v>
      </c>
      <c r="U61" s="86">
        <f t="shared" ref="U61:V61" si="156">SUM(U62:U63)</f>
        <v>-29.782501089999997</v>
      </c>
      <c r="V61" s="86">
        <f t="shared" si="156"/>
        <v>-33.027116980000002</v>
      </c>
      <c r="W61" s="86">
        <f t="shared" ref="W61:X61" si="157">SUM(W62:W63)</f>
        <v>-56.316207210000002</v>
      </c>
      <c r="X61" s="86">
        <f t="shared" si="157"/>
        <v>-60.259594469999996</v>
      </c>
      <c r="Y61" s="86">
        <f t="shared" ref="Y61" si="158">SUM(Y62:Y63)</f>
        <v>-3.2326009399999998</v>
      </c>
      <c r="Z61" s="105">
        <f t="shared" ref="Z61" si="159">SUM(Z62:Z63)</f>
        <v>-35</v>
      </c>
      <c r="AA61" s="86">
        <f t="shared" ref="AA61" si="160">SUM(AA62:AA63)</f>
        <v>-35</v>
      </c>
      <c r="AB61" s="86">
        <f t="shared" ref="AB61:AC61" si="161">SUM(AB62:AB63)</f>
        <v>-35</v>
      </c>
      <c r="AC61" s="86">
        <f t="shared" si="161"/>
        <v>-35</v>
      </c>
      <c r="AD61" s="86">
        <f t="shared" ref="AD61" si="162">SUM(AD62:AD63)</f>
        <v>-35</v>
      </c>
    </row>
    <row r="62" spans="1:30" ht="13.5" hidden="1">
      <c r="A62" s="85" t="s">
        <v>377</v>
      </c>
      <c r="B62" s="86">
        <f>Data!C112</f>
        <v>12</v>
      </c>
      <c r="C62" s="86">
        <f>Data!D112</f>
        <v>-5.0999999999999996</v>
      </c>
      <c r="D62" s="86">
        <f>Data!E112</f>
        <v>-9.6</v>
      </c>
      <c r="E62" s="86">
        <f>Data!F112</f>
        <v>-5.5</v>
      </c>
      <c r="F62" s="86">
        <f>Data!G112</f>
        <v>0</v>
      </c>
      <c r="G62" s="86">
        <f>Data!H112</f>
        <v>0</v>
      </c>
      <c r="H62" s="86">
        <f>Data!I112</f>
        <v>0.1</v>
      </c>
      <c r="I62" s="86">
        <f>Data!J112</f>
        <v>0</v>
      </c>
      <c r="J62" s="86">
        <f>Data!K112</f>
        <v>0</v>
      </c>
      <c r="K62" s="86">
        <f>Data!L112</f>
        <v>0</v>
      </c>
      <c r="L62" s="86">
        <f>Data!M112</f>
        <v>0</v>
      </c>
      <c r="M62" s="86">
        <f>Data!N112</f>
        <v>0</v>
      </c>
      <c r="N62" s="86">
        <f>Data!O112</f>
        <v>0</v>
      </c>
      <c r="O62" s="86">
        <f>Data!P112</f>
        <v>0</v>
      </c>
      <c r="P62" s="86">
        <f>Data!Q112</f>
        <v>0</v>
      </c>
      <c r="Q62" s="86">
        <f>Data!R112</f>
        <v>0</v>
      </c>
      <c r="R62" s="86">
        <f>Data!S112</f>
        <v>0</v>
      </c>
      <c r="S62" s="86">
        <f>Data!T112</f>
        <v>0</v>
      </c>
      <c r="T62" s="86">
        <f>Data!U112</f>
        <v>-23.770199290000001</v>
      </c>
      <c r="U62" s="86">
        <f>Data!V112</f>
        <v>-3.9792997099999998</v>
      </c>
      <c r="V62" s="86">
        <f>Data!W112</f>
        <v>-0.89941008</v>
      </c>
      <c r="W62" s="86">
        <f>Data!X112</f>
        <v>-24.948</v>
      </c>
      <c r="X62" s="86">
        <f>Data!Y112</f>
        <v>-26.623999999999999</v>
      </c>
      <c r="Y62" s="86">
        <f>Data!Z112</f>
        <v>-3.2326009399999998</v>
      </c>
      <c r="Z62" s="105">
        <f>End!AB23</f>
        <v>0</v>
      </c>
      <c r="AA62" s="86">
        <f>End!AC23</f>
        <v>0</v>
      </c>
      <c r="AB62" s="86">
        <f>End!AD23</f>
        <v>0</v>
      </c>
      <c r="AC62" s="86">
        <f>End!AE23</f>
        <v>0</v>
      </c>
      <c r="AD62" s="86">
        <f>End!AF23</f>
        <v>0</v>
      </c>
    </row>
    <row r="63" spans="1:30" ht="13.5" hidden="1">
      <c r="A63" s="85" t="s">
        <v>378</v>
      </c>
      <c r="B63" s="86">
        <f t="shared" ref="B63:AB63" si="163">B47-B30</f>
        <v>14.8</v>
      </c>
      <c r="C63" s="86">
        <f t="shared" si="163"/>
        <v>13</v>
      </c>
      <c r="D63" s="86">
        <f t="shared" si="163"/>
        <v>38</v>
      </c>
      <c r="E63" s="86">
        <f t="shared" si="163"/>
        <v>69.5</v>
      </c>
      <c r="F63" s="86">
        <f t="shared" si="163"/>
        <v>95.9</v>
      </c>
      <c r="G63" s="86">
        <f t="shared" si="163"/>
        <v>84</v>
      </c>
      <c r="H63" s="86">
        <f t="shared" si="163"/>
        <v>12.600000000000001</v>
      </c>
      <c r="I63" s="86">
        <f t="shared" si="163"/>
        <v>-29.799999999999997</v>
      </c>
      <c r="J63" s="86">
        <f t="shared" si="163"/>
        <v>-24.7</v>
      </c>
      <c r="K63" s="86">
        <f t="shared" si="163"/>
        <v>-258.8</v>
      </c>
      <c r="L63" s="86">
        <f t="shared" si="163"/>
        <v>-97.1</v>
      </c>
      <c r="M63" s="86">
        <f t="shared" si="163"/>
        <v>-43.170200000000001</v>
      </c>
      <c r="N63" s="86">
        <f t="shared" si="163"/>
        <v>-10</v>
      </c>
      <c r="O63" s="86">
        <f t="shared" si="163"/>
        <v>-22.4</v>
      </c>
      <c r="P63" s="86">
        <f t="shared" si="163"/>
        <v>-198.1</v>
      </c>
      <c r="Q63" s="86">
        <f t="shared" si="163"/>
        <v>-26.8</v>
      </c>
      <c r="R63" s="86">
        <f t="shared" si="163"/>
        <v>-23.622902630000002</v>
      </c>
      <c r="S63" s="86">
        <f t="shared" si="163"/>
        <v>-8.5997030999999993</v>
      </c>
      <c r="T63" s="86">
        <f t="shared" si="163"/>
        <v>-21.448917080000001</v>
      </c>
      <c r="U63" s="86">
        <f t="shared" si="163"/>
        <v>-25.803201379999997</v>
      </c>
      <c r="V63" s="86">
        <f t="shared" si="163"/>
        <v>-32.1277069</v>
      </c>
      <c r="W63" s="86">
        <f t="shared" si="163"/>
        <v>-31.368207210000001</v>
      </c>
      <c r="X63" s="86">
        <f t="shared" si="163"/>
        <v>-33.635594470000001</v>
      </c>
      <c r="Y63" s="86">
        <f t="shared" ref="Y63" si="164">Y47-Y30</f>
        <v>0</v>
      </c>
      <c r="Z63" s="105">
        <f t="shared" ref="Z63" si="165">Z47-Z30</f>
        <v>-35</v>
      </c>
      <c r="AA63" s="86">
        <f t="shared" si="163"/>
        <v>-35</v>
      </c>
      <c r="AB63" s="86">
        <f t="shared" si="163"/>
        <v>-35</v>
      </c>
      <c r="AC63" s="86">
        <f>AC47-AC30</f>
        <v>-35</v>
      </c>
      <c r="AD63" s="86">
        <f>AD47-AD30</f>
        <v>-35</v>
      </c>
    </row>
    <row r="64" spans="1:30" ht="13.5" hidden="1">
      <c r="A64" s="82" t="s">
        <v>379</v>
      </c>
      <c r="B64" s="86">
        <f>B60+B61</f>
        <v>-126.8</v>
      </c>
      <c r="C64" s="86">
        <f t="shared" ref="C64:M64" si="166">C60+C61</f>
        <v>-252.10299999999992</v>
      </c>
      <c r="D64" s="86">
        <f t="shared" si="166"/>
        <v>-333.84077998400005</v>
      </c>
      <c r="E64" s="86">
        <f t="shared" si="166"/>
        <v>-249.36836917799997</v>
      </c>
      <c r="F64" s="86">
        <f t="shared" si="166"/>
        <v>-303.74506249819967</v>
      </c>
      <c r="G64" s="86">
        <f t="shared" si="166"/>
        <v>-100.08483033980031</v>
      </c>
      <c r="H64" s="86">
        <f t="shared" si="166"/>
        <v>-85.705999999999889</v>
      </c>
      <c r="I64" s="86">
        <f t="shared" si="166"/>
        <v>-132.13783428000011</v>
      </c>
      <c r="J64" s="86">
        <f t="shared" si="166"/>
        <v>-156.67668239463754</v>
      </c>
      <c r="K64" s="86">
        <f t="shared" si="166"/>
        <v>-27.536000000000172</v>
      </c>
      <c r="L64" s="86">
        <f t="shared" si="166"/>
        <v>-304.69999999999948</v>
      </c>
      <c r="M64" s="86">
        <f t="shared" si="166"/>
        <v>-463.12259400000028</v>
      </c>
      <c r="N64" s="86">
        <f t="shared" ref="N64:P64" si="167">N60+N61</f>
        <v>-815.76329296999961</v>
      </c>
      <c r="O64" s="86">
        <f t="shared" si="167"/>
        <v>-1249.0429328799994</v>
      </c>
      <c r="P64" s="86">
        <f t="shared" si="167"/>
        <v>-1461.3082107100001</v>
      </c>
      <c r="Q64" s="86">
        <f t="shared" ref="Q64:R64" si="168">Q60+Q61</f>
        <v>-1383.1994992008003</v>
      </c>
      <c r="R64" s="86">
        <f t="shared" si="168"/>
        <v>-877.78044125640042</v>
      </c>
      <c r="S64" s="86">
        <f t="shared" ref="S64:T64" si="169">S60+S61</f>
        <v>-735.96117067</v>
      </c>
      <c r="T64" s="86">
        <f t="shared" si="169"/>
        <v>-705.78022521409355</v>
      </c>
      <c r="U64" s="86">
        <f t="shared" ref="U64:V64" si="170">U60+U61</f>
        <v>-940.2685304529989</v>
      </c>
      <c r="V64" s="86">
        <f t="shared" si="170"/>
        <v>-1176.3128294988592</v>
      </c>
      <c r="W64" s="86">
        <f t="shared" ref="W64:X64" si="171">W60+W61</f>
        <v>-1380.8005097349951</v>
      </c>
      <c r="X64" s="86">
        <f t="shared" si="171"/>
        <v>-1498.4956558999995</v>
      </c>
      <c r="Y64" s="86">
        <f t="shared" ref="Y64" si="172">Y60+Y61</f>
        <v>-1165.3962034899985</v>
      </c>
      <c r="Z64" s="105">
        <f t="shared" ref="Z64" si="173">Z60+Z61</f>
        <v>-1337</v>
      </c>
      <c r="AA64" s="86">
        <f t="shared" ref="AA64" si="174">AA60+AA61</f>
        <v>-1474</v>
      </c>
      <c r="AB64" s="86">
        <f t="shared" ref="AB64:AC64" si="175">AB60+AB61</f>
        <v>-1649</v>
      </c>
      <c r="AC64" s="86">
        <f t="shared" si="175"/>
        <v>-1848</v>
      </c>
      <c r="AD64" s="86">
        <f t="shared" ref="AD64" si="176">AD60+AD61</f>
        <v>-1935</v>
      </c>
    </row>
    <row r="65" spans="1:30" ht="13.5" hidden="1">
      <c r="A65" s="82" t="s">
        <v>380</v>
      </c>
      <c r="B65" s="13">
        <f t="shared" ref="B65:N65" si="177">B60+B22</f>
        <v>-99</v>
      </c>
      <c r="C65" s="13">
        <f t="shared" si="177"/>
        <v>-202.40299999999993</v>
      </c>
      <c r="D65" s="13">
        <f t="shared" si="177"/>
        <v>-277.14077998400001</v>
      </c>
      <c r="E65" s="13">
        <f t="shared" si="177"/>
        <v>-185.22246917799995</v>
      </c>
      <c r="F65" s="13">
        <f t="shared" si="177"/>
        <v>-249.24516249819965</v>
      </c>
      <c r="G65" s="13">
        <f t="shared" si="177"/>
        <v>-14.246879229800328</v>
      </c>
      <c r="H65" s="13">
        <f t="shared" si="177"/>
        <v>19.065900000000113</v>
      </c>
      <c r="I65" s="13">
        <f t="shared" si="177"/>
        <v>44.362165719999865</v>
      </c>
      <c r="J65" s="13">
        <f t="shared" si="177"/>
        <v>36.623317605362445</v>
      </c>
      <c r="K65" s="13">
        <f t="shared" si="177"/>
        <v>372.17299999999983</v>
      </c>
      <c r="L65" s="13">
        <f t="shared" si="177"/>
        <v>-87.499999999999517</v>
      </c>
      <c r="M65" s="27">
        <f t="shared" si="177"/>
        <v>-316.35239400000023</v>
      </c>
      <c r="N65" s="27">
        <f t="shared" si="177"/>
        <v>-708.30329296999957</v>
      </c>
      <c r="O65" s="27">
        <f t="shared" ref="O65:P65" si="178">O60+O22</f>
        <v>-1106.1429328799993</v>
      </c>
      <c r="P65" s="27">
        <f t="shared" si="178"/>
        <v>-1092.0308857500002</v>
      </c>
      <c r="Q65" s="27">
        <f t="shared" ref="Q65:R65" si="179">Q60+Q22</f>
        <v>-1150.3994992008004</v>
      </c>
      <c r="R65" s="27">
        <f t="shared" si="179"/>
        <v>-566.21544597640036</v>
      </c>
      <c r="S65" s="27">
        <f t="shared" ref="S65:T65" si="180">S60+S22</f>
        <v>-473.81150671000012</v>
      </c>
      <c r="T65" s="27">
        <f t="shared" si="180"/>
        <v>-423.05910723409352</v>
      </c>
      <c r="U65" s="27">
        <f>U60+U22</f>
        <v>-662.06311309179887</v>
      </c>
      <c r="V65" s="27">
        <f>V60+V22</f>
        <v>-813.42216008285914</v>
      </c>
      <c r="W65" s="27">
        <f t="shared" ref="W65:X65" si="181">W60+W22</f>
        <v>-921.61883412899522</v>
      </c>
      <c r="X65" s="27">
        <f t="shared" si="181"/>
        <v>-956.71610288999955</v>
      </c>
      <c r="Y65" s="27">
        <f t="shared" ref="Y65" si="182">Y60+Y22</f>
        <v>-641.56392441999844</v>
      </c>
      <c r="Z65" s="140">
        <f t="shared" ref="Z65" si="183">Z60+Z22</f>
        <v>-663</v>
      </c>
      <c r="AA65" s="13">
        <f t="shared" ref="AA65" si="184">AA60+AA22</f>
        <v>-719</v>
      </c>
      <c r="AB65" s="13">
        <f t="shared" ref="AB65:AC65" si="185">AB60+AB22</f>
        <v>-835</v>
      </c>
      <c r="AC65" s="13">
        <f t="shared" si="185"/>
        <v>-973</v>
      </c>
      <c r="AD65" s="13">
        <f t="shared" ref="AD65" si="186">AD60+AD22</f>
        <v>-956</v>
      </c>
    </row>
    <row r="66" spans="1:30" ht="13.5" hidden="1">
      <c r="A66" s="82" t="s">
        <v>381</v>
      </c>
      <c r="B66" s="13">
        <f t="shared" ref="B66:N66" si="187">B64+B22</f>
        <v>-72.199999999999989</v>
      </c>
      <c r="C66" s="13">
        <f t="shared" si="187"/>
        <v>-194.50299999999993</v>
      </c>
      <c r="D66" s="13">
        <f t="shared" si="187"/>
        <v>-248.74077998400006</v>
      </c>
      <c r="E66" s="13">
        <f t="shared" si="187"/>
        <v>-121.22246917799995</v>
      </c>
      <c r="F66" s="13">
        <f t="shared" si="187"/>
        <v>-153.34516249819967</v>
      </c>
      <c r="G66" s="13">
        <f t="shared" si="187"/>
        <v>69.753120770199672</v>
      </c>
      <c r="H66" s="13">
        <f t="shared" si="187"/>
        <v>31.765900000000116</v>
      </c>
      <c r="I66" s="13">
        <f t="shared" si="187"/>
        <v>14.562165719999882</v>
      </c>
      <c r="J66" s="13">
        <f t="shared" si="187"/>
        <v>11.923317605362456</v>
      </c>
      <c r="K66" s="13">
        <f t="shared" si="187"/>
        <v>113.37299999999982</v>
      </c>
      <c r="L66" s="13">
        <f t="shared" si="187"/>
        <v>-184.59999999999948</v>
      </c>
      <c r="M66" s="27">
        <f t="shared" si="187"/>
        <v>-359.52259400000025</v>
      </c>
      <c r="N66" s="27">
        <f t="shared" si="187"/>
        <v>-718.30329296999957</v>
      </c>
      <c r="O66" s="27">
        <f t="shared" ref="O66:P66" si="188">O64+O22</f>
        <v>-1128.5429328799994</v>
      </c>
      <c r="P66" s="27">
        <f t="shared" si="188"/>
        <v>-1290.1308857500001</v>
      </c>
      <c r="Q66" s="27">
        <f t="shared" ref="Q66:R66" si="189">Q64+Q22</f>
        <v>-1177.1994992008003</v>
      </c>
      <c r="R66" s="27">
        <f t="shared" si="189"/>
        <v>-589.83834860640036</v>
      </c>
      <c r="S66" s="27">
        <f t="shared" ref="S66:T66" si="190">S64+S22</f>
        <v>-482.41120981000006</v>
      </c>
      <c r="T66" s="27">
        <f t="shared" si="190"/>
        <v>-468.27822360409357</v>
      </c>
      <c r="U66" s="27">
        <f t="shared" ref="U66:V66" si="191">U64+U22</f>
        <v>-691.84561418179896</v>
      </c>
      <c r="V66" s="27">
        <f t="shared" si="191"/>
        <v>-846.44927706285921</v>
      </c>
      <c r="W66" s="27">
        <f t="shared" ref="W66:X66" si="192">W64+W22</f>
        <v>-977.93504133899512</v>
      </c>
      <c r="X66" s="27">
        <f t="shared" si="192"/>
        <v>-1016.9756973599995</v>
      </c>
      <c r="Y66" s="27">
        <f t="shared" ref="Y66" si="193">Y64+Y22</f>
        <v>-644.79652535999855</v>
      </c>
      <c r="Z66" s="140">
        <f t="shared" ref="Z66" si="194">Z64+Z22</f>
        <v>-698</v>
      </c>
      <c r="AA66" s="13">
        <f t="shared" ref="AA66" si="195">AA64+AA22</f>
        <v>-754</v>
      </c>
      <c r="AB66" s="13">
        <f t="shared" ref="AB66:AC66" si="196">AB64+AB22</f>
        <v>-870</v>
      </c>
      <c r="AC66" s="13">
        <f t="shared" si="196"/>
        <v>-1008</v>
      </c>
      <c r="AD66" s="13">
        <f t="shared" ref="AD66" si="197">AD64+AD22</f>
        <v>-991</v>
      </c>
    </row>
    <row r="67" spans="1:30" ht="13.5">
      <c r="A67" s="82" t="s">
        <v>382</v>
      </c>
      <c r="B67" s="27">
        <f>Data!C247</f>
        <v>162.88701550000002</v>
      </c>
      <c r="C67" s="27">
        <f>Data!D247</f>
        <v>792.36067500000013</v>
      </c>
      <c r="D67" s="27">
        <f>Data!E247</f>
        <v>1157.4975039999999</v>
      </c>
      <c r="E67" s="27">
        <f>Data!F247</f>
        <v>1323.5676575248003</v>
      </c>
      <c r="F67" s="27">
        <f>Data!G247</f>
        <v>1314.3398200624999</v>
      </c>
      <c r="G67" s="27">
        <f>Data!H247</f>
        <v>1277.7647137500001</v>
      </c>
      <c r="H67" s="27">
        <f>Data!I247</f>
        <v>1314.6718974999999</v>
      </c>
      <c r="I67" s="27">
        <f>Data!J247</f>
        <v>1443.2173929999999</v>
      </c>
      <c r="J67" s="27">
        <f>Data!K247</f>
        <v>1564.316742</v>
      </c>
      <c r="K67" s="27">
        <f>Data!L247</f>
        <v>1592.3740469999998</v>
      </c>
      <c r="L67" s="27">
        <f>Data!M247</f>
        <v>1501.6856979999998</v>
      </c>
      <c r="M67" s="27">
        <f>Data!N247</f>
        <v>1461.2258850876601</v>
      </c>
      <c r="N67" s="27">
        <f>Data!O247</f>
        <v>1540.588</v>
      </c>
      <c r="O67" s="27">
        <f>Data!P247</f>
        <v>2226.3869999999997</v>
      </c>
      <c r="P67" s="27">
        <f>Data!Q247</f>
        <v>2694.3939999999998</v>
      </c>
      <c r="Q67" s="27">
        <f>Data!R247</f>
        <v>3283.6010000000001</v>
      </c>
      <c r="R67" s="27">
        <f>Data!S247</f>
        <v>3607.8280000000004</v>
      </c>
      <c r="S67" s="27">
        <f>Data!T247</f>
        <v>3997.3009999999999</v>
      </c>
      <c r="T67" s="27">
        <f>Data!U247</f>
        <v>4086.3530000000001</v>
      </c>
      <c r="U67" s="27">
        <f>Data!V247</f>
        <v>4157.2029999999995</v>
      </c>
      <c r="V67" s="27">
        <f>Data!W247</f>
        <v>4295.509</v>
      </c>
      <c r="W67" s="27">
        <f>Data!X247</f>
        <v>4510.0709999999999</v>
      </c>
      <c r="X67" s="27">
        <f>Data!Y247</f>
        <v>5091.9415940128074</v>
      </c>
      <c r="Y67" s="27">
        <f>Data!Z247</f>
        <v>5267.1969999999992</v>
      </c>
      <c r="Z67" s="140">
        <f>End!AB42</f>
        <v>5347.8</v>
      </c>
      <c r="AA67" s="27">
        <f>End!AC42</f>
        <v>5668.817</v>
      </c>
      <c r="AB67" s="27">
        <f>End!AD42</f>
        <v>5950.1729999999998</v>
      </c>
      <c r="AC67" s="27">
        <f>End!AE42</f>
        <v>6318.308</v>
      </c>
      <c r="AD67" s="27">
        <f>End!AF42</f>
        <v>6733.5619999999999</v>
      </c>
    </row>
    <row r="68" spans="1:30" ht="13.5">
      <c r="A68" s="82" t="s">
        <v>383</v>
      </c>
      <c r="B68" s="27">
        <f>SUM(B69:B70)</f>
        <v>0.77607281287591012</v>
      </c>
      <c r="C68" s="27">
        <f t="shared" ref="C68:P68" si="198">SUM(C69:C70)</f>
        <v>40.398340549400217</v>
      </c>
      <c r="D68" s="27">
        <f t="shared" si="198"/>
        <v>53.965579840459412</v>
      </c>
      <c r="E68" s="27">
        <f t="shared" si="198"/>
        <v>58.07154602264194</v>
      </c>
      <c r="F68" s="27">
        <f t="shared" si="198"/>
        <v>73.269987894701771</v>
      </c>
      <c r="G68" s="27">
        <f t="shared" si="198"/>
        <v>61.671198048018923</v>
      </c>
      <c r="H68" s="27">
        <f t="shared" si="198"/>
        <v>51.752477921077997</v>
      </c>
      <c r="I68" s="27">
        <f t="shared" si="198"/>
        <v>48.309037856261327</v>
      </c>
      <c r="J68" s="27">
        <f t="shared" si="198"/>
        <v>58.296813313454635</v>
      </c>
      <c r="K68" s="27">
        <f t="shared" si="198"/>
        <v>103.77120700041753</v>
      </c>
      <c r="L68" s="27">
        <f t="shared" si="198"/>
        <v>110.5588553270988</v>
      </c>
      <c r="M68" s="27">
        <f t="shared" si="198"/>
        <v>152.20043382018284</v>
      </c>
      <c r="N68" s="27">
        <f>SUM(N69:N70)</f>
        <v>102.09809896121932</v>
      </c>
      <c r="O68" s="27">
        <f>SUM(O69:O70)</f>
        <v>82.464978284116839</v>
      </c>
      <c r="P68" s="27">
        <f t="shared" si="198"/>
        <v>147.26572663929255</v>
      </c>
      <c r="Q68" s="27">
        <f t="shared" ref="Q68:R68" si="199">SUM(Q69:Q70)</f>
        <v>143.29407322202587</v>
      </c>
      <c r="R68" s="27">
        <f t="shared" si="199"/>
        <v>597.9413615062266</v>
      </c>
      <c r="S68" s="27">
        <f t="shared" ref="S68:T68" si="200">SUM(S69:S70)</f>
        <v>137.9847476762929</v>
      </c>
      <c r="T68" s="27">
        <f t="shared" si="200"/>
        <v>353.79310260422574</v>
      </c>
      <c r="U68" s="27">
        <f t="shared" ref="U68:V68" si="201">SUM(U69:U70)</f>
        <v>364.12956576003688</v>
      </c>
      <c r="V68" s="27">
        <f t="shared" si="201"/>
        <v>240.02444627166309</v>
      </c>
      <c r="W68" s="27">
        <f t="shared" ref="W68:X68" si="202">SUM(W69:W70)</f>
        <v>222.88027562029532</v>
      </c>
      <c r="X68" s="27">
        <f t="shared" si="202"/>
        <v>275.56435429069421</v>
      </c>
      <c r="Y68" s="27">
        <f t="shared" ref="Y68" si="203">SUM(Y69:Y70)</f>
        <v>388.6575561827093</v>
      </c>
      <c r="Z68" s="140">
        <f t="shared" ref="Z68" si="204">SUM(Z69:Z70)</f>
        <v>451.77304964539007</v>
      </c>
      <c r="AA68" s="27">
        <f t="shared" ref="AA68" si="205">SUM(AA69:AA70)</f>
        <v>381.69491525423723</v>
      </c>
      <c r="AB68" s="27">
        <f t="shared" ref="AB68:AC68" si="206">SUM(AB69:AB70)</f>
        <v>800.67796610169489</v>
      </c>
      <c r="AC68" s="27">
        <f t="shared" si="206"/>
        <v>404.40677966101691</v>
      </c>
      <c r="AD68" s="27">
        <f t="shared" ref="AD68" si="207">SUM(AD69:AD70)</f>
        <v>432.5423728813559</v>
      </c>
    </row>
    <row r="69" spans="1:30" ht="13.5">
      <c r="A69" s="85" t="s">
        <v>384</v>
      </c>
      <c r="B69" s="27">
        <f>-B50/NatAcc!B55</f>
        <v>0</v>
      </c>
      <c r="C69" s="27">
        <f>-C50/NatAcc!C55</f>
        <v>4.0398340549400213</v>
      </c>
      <c r="D69" s="27">
        <f>-D50/NatAcc!D55</f>
        <v>17.654453976378868</v>
      </c>
      <c r="E69" s="27">
        <f>-E50/NatAcc!E55</f>
        <v>22.481652921137719</v>
      </c>
      <c r="F69" s="27">
        <f>-F50/NatAcc!F55</f>
        <v>34.436423465293728</v>
      </c>
      <c r="G69" s="27">
        <f>-G50/NatAcc!G55</f>
        <v>24.896401133755042</v>
      </c>
      <c r="H69" s="27">
        <f>-H50/NatAcc!H55</f>
        <v>27.016756145648284</v>
      </c>
      <c r="I69" s="27">
        <f>-I50/NatAcc!I55</f>
        <v>17.910803658028964</v>
      </c>
      <c r="J69" s="27">
        <f>-J50/NatAcc!J55</f>
        <v>24.091795997397561</v>
      </c>
      <c r="K69" s="27">
        <f>-K50/NatAcc!K55</f>
        <v>78.466730012080305</v>
      </c>
      <c r="L69" s="27">
        <f>-L50/NatAcc!L55</f>
        <v>89.318755875535402</v>
      </c>
      <c r="M69" s="27">
        <f>-M50/NatAcc!M55</f>
        <v>131.93706245359044</v>
      </c>
      <c r="N69" s="27">
        <f>-N50/NatAcc!N55</f>
        <v>78.836301789356142</v>
      </c>
      <c r="O69" s="27">
        <f>-O50/NatAcc!O55</f>
        <v>39.320160516267265</v>
      </c>
      <c r="P69" s="27">
        <f>-P50/NatAcc!P55</f>
        <v>79.665095880930394</v>
      </c>
      <c r="Q69" s="27">
        <f>-Q50/NatAcc!Q55</f>
        <v>68.953960841765777</v>
      </c>
      <c r="R69" s="27">
        <f>-R50/NatAcc!R55</f>
        <v>490.34908344320644</v>
      </c>
      <c r="S69" s="27">
        <f>-S50/NatAcc!S55</f>
        <v>57.665680769465645</v>
      </c>
      <c r="T69" s="27">
        <f>-T50/NatAcc!T55</f>
        <v>273.07228028612911</v>
      </c>
      <c r="U69" s="27">
        <f>-U50/NatAcc!U55</f>
        <v>285.13210788334158</v>
      </c>
      <c r="V69" s="27">
        <f>-V50/NatAcc!V55</f>
        <v>163.22102460693301</v>
      </c>
      <c r="W69" s="27">
        <f>-W50/NatAcc!W55</f>
        <v>140.48332808621228</v>
      </c>
      <c r="X69" s="27">
        <f>-X50/NatAcc!X55</f>
        <v>180.93078844047926</v>
      </c>
      <c r="Y69" s="27">
        <f>-Y50/NatAcc!Y55</f>
        <v>282.63002508388138</v>
      </c>
      <c r="Z69" s="140">
        <f>-Z50/NatAcc!Z55</f>
        <v>328.72340425531917</v>
      </c>
      <c r="AA69" s="27">
        <f>-AA50/NatAcc!AA55</f>
        <v>272.88135593220335</v>
      </c>
      <c r="AB69" s="27">
        <f>-AB50/NatAcc!AB55</f>
        <v>701.69491525423723</v>
      </c>
      <c r="AC69" s="27">
        <f>-AC50/NatAcc!AC55</f>
        <v>311.86440677966101</v>
      </c>
      <c r="AD69" s="27">
        <f>-AD50/NatAcc!AD55</f>
        <v>330.50847457627117</v>
      </c>
    </row>
    <row r="70" spans="1:30" ht="13.5">
      <c r="A70" s="85" t="s">
        <v>385</v>
      </c>
      <c r="B70" s="27">
        <f>B23/NatAcc!B55</f>
        <v>0.77607281287591012</v>
      </c>
      <c r="C70" s="27">
        <f>C23/NatAcc!C55</f>
        <v>36.358506494460194</v>
      </c>
      <c r="D70" s="27">
        <f>D23/NatAcc!D55</f>
        <v>36.311125864080545</v>
      </c>
      <c r="E70" s="27">
        <f>E23/NatAcc!E55</f>
        <v>35.589893101504217</v>
      </c>
      <c r="F70" s="27">
        <f>F23/NatAcc!F55</f>
        <v>38.833564429408042</v>
      </c>
      <c r="G70" s="27">
        <f>G23/NatAcc!G55</f>
        <v>36.774796914263881</v>
      </c>
      <c r="H70" s="27">
        <f>H23/NatAcc!H55</f>
        <v>24.735721775429717</v>
      </c>
      <c r="I70" s="27">
        <f>I23/NatAcc!I55</f>
        <v>30.398234198232363</v>
      </c>
      <c r="J70" s="27">
        <f>J23/NatAcc!J55</f>
        <v>34.205017316057074</v>
      </c>
      <c r="K70" s="27">
        <f>K23/NatAcc!K55</f>
        <v>25.304476988337225</v>
      </c>
      <c r="L70" s="27">
        <f>L23/NatAcc!L55</f>
        <v>21.240099451563392</v>
      </c>
      <c r="M70" s="27">
        <f>M23/NatAcc!M55</f>
        <v>20.263371366592391</v>
      </c>
      <c r="N70" s="27">
        <f>N23/NatAcc!N55</f>
        <v>23.261797171863176</v>
      </c>
      <c r="O70" s="27">
        <f>O23/NatAcc!O55</f>
        <v>43.144817767849574</v>
      </c>
      <c r="P70" s="27">
        <f>P23/NatAcc!P55</f>
        <v>67.600630758362158</v>
      </c>
      <c r="Q70" s="27">
        <f>Q23/NatAcc!Q55</f>
        <v>74.340112380260081</v>
      </c>
      <c r="R70" s="27">
        <f>R23/NatAcc!R55</f>
        <v>107.59227806302013</v>
      </c>
      <c r="S70" s="27">
        <f>S23/NatAcc!S55</f>
        <v>80.31906690682726</v>
      </c>
      <c r="T70" s="27">
        <f>T23/NatAcc!T55</f>
        <v>80.720822318096623</v>
      </c>
      <c r="U70" s="27">
        <f>U23/NatAcc!U55</f>
        <v>78.997457876695321</v>
      </c>
      <c r="V70" s="27">
        <f>V23/NatAcc!V55</f>
        <v>76.803421664730081</v>
      </c>
      <c r="W70" s="27">
        <f>W23/NatAcc!W55</f>
        <v>82.396947534083026</v>
      </c>
      <c r="X70" s="27">
        <f>X23/NatAcc!X55</f>
        <v>94.633565850214964</v>
      </c>
      <c r="Y70" s="27">
        <f>Y23/NatAcc!Y55</f>
        <v>106.02753109882789</v>
      </c>
      <c r="Z70" s="140">
        <f>Z23/NatAcc!Z55</f>
        <v>123.04964539007094</v>
      </c>
      <c r="AA70" s="27">
        <f>AA23/NatAcc!AA55</f>
        <v>108.8135593220339</v>
      </c>
      <c r="AB70" s="27">
        <f>AB23/NatAcc!AB55</f>
        <v>98.983050847457619</v>
      </c>
      <c r="AC70" s="27">
        <f>AC23/NatAcc!AC55</f>
        <v>92.542372881355931</v>
      </c>
      <c r="AD70" s="27">
        <f>AD23/NatAcc!AD55</f>
        <v>102.03389830508473</v>
      </c>
    </row>
    <row r="71" spans="1:30" ht="13.5">
      <c r="A71" s="82" t="s">
        <v>386</v>
      </c>
      <c r="B71" s="27">
        <f>Data!C250</f>
        <v>140.55000000000001</v>
      </c>
      <c r="C71" s="27">
        <f>Data!D250</f>
        <v>297.35000000000002</v>
      </c>
      <c r="D71" s="27">
        <f>Data!E250</f>
        <v>451.57900000000001</v>
      </c>
      <c r="E71" s="27">
        <f>Data!F250</f>
        <v>556.52200000000005</v>
      </c>
      <c r="F71" s="27">
        <f>Data!G250</f>
        <v>667.38499999999988</v>
      </c>
      <c r="G71" s="27">
        <f>Data!H250</f>
        <v>821.87099999999998</v>
      </c>
      <c r="H71" s="27">
        <f>Data!I250</f>
        <v>816.31100000000004</v>
      </c>
      <c r="I71" s="27">
        <f>Data!J250</f>
        <v>844.24599999999998</v>
      </c>
      <c r="J71" s="27">
        <f>Data!K250</f>
        <v>891.80000000000007</v>
      </c>
      <c r="K71" s="27">
        <f>Data!L250</f>
        <v>899.68</v>
      </c>
      <c r="L71" s="27">
        <f>Data!M250</f>
        <v>859.24999999999989</v>
      </c>
      <c r="M71" s="27">
        <f>Data!N250</f>
        <v>834.82</v>
      </c>
      <c r="N71" s="27">
        <f>Data!O250</f>
        <v>813.82</v>
      </c>
      <c r="O71" s="27">
        <f>Data!P250</f>
        <v>782.80000000000007</v>
      </c>
      <c r="P71" s="27">
        <f>Data!Q250</f>
        <v>1017.9000000000001</v>
      </c>
      <c r="Q71" s="27">
        <f>Data!R250</f>
        <v>1144.2000000000003</v>
      </c>
      <c r="R71" s="27">
        <f>Data!S250</f>
        <v>1189.5</v>
      </c>
      <c r="S71" s="27">
        <f>Data!T250</f>
        <v>1223.1999999999998</v>
      </c>
      <c r="T71" s="27">
        <f>Data!U250</f>
        <v>1344.9</v>
      </c>
      <c r="U71" s="27">
        <f>Data!V250</f>
        <v>1898.4</v>
      </c>
      <c r="V71" s="27">
        <f>Data!W250</f>
        <v>2155.3000000000002</v>
      </c>
      <c r="W71" s="27">
        <f>Data!X250</f>
        <v>2498.6509999999998</v>
      </c>
      <c r="X71" s="27">
        <f>Data!Y250</f>
        <v>2863.2</v>
      </c>
      <c r="Y71" s="27">
        <f>Data!Z250</f>
        <v>3250.5</v>
      </c>
      <c r="Z71" s="140">
        <f>End!AB21</f>
        <v>4114</v>
      </c>
      <c r="AA71" s="27">
        <f>End!AC21</f>
        <v>4569</v>
      </c>
      <c r="AB71" s="27">
        <f>End!AD21</f>
        <v>5034</v>
      </c>
      <c r="AC71" s="27">
        <f>End!AE21</f>
        <v>5599</v>
      </c>
      <c r="AD71" s="27">
        <f>End!AF21</f>
        <v>6164</v>
      </c>
    </row>
    <row r="72" spans="1:30" ht="13.5">
      <c r="A72" s="82" t="s">
        <v>387</v>
      </c>
      <c r="B72" s="45">
        <f>B67*NatAcc!B56/NatAcc!B23</f>
        <v>8.1347832557342153E-2</v>
      </c>
      <c r="C72" s="45">
        <f>C67*NatAcc!C56/NatAcc!C23</f>
        <v>0.26214192859696694</v>
      </c>
      <c r="D72" s="45">
        <f>D67*NatAcc!D56/NatAcc!D23</f>
        <v>0.33454121757599248</v>
      </c>
      <c r="E72" s="45">
        <f>E67*NatAcc!E56/NatAcc!E23</f>
        <v>0.47877978162311075</v>
      </c>
      <c r="F72" s="45">
        <f>F67*NatAcc!F56/NatAcc!F23</f>
        <v>0.45240384747313589</v>
      </c>
      <c r="G72" s="45">
        <f>G67*NatAcc!G56/NatAcc!G23</f>
        <v>0.41880108169041935</v>
      </c>
      <c r="H72" s="45">
        <f>H67*NatAcc!H56/NatAcc!H23</f>
        <v>0.40578736527837078</v>
      </c>
      <c r="I72" s="45">
        <f>I67*NatAcc!I56/NatAcc!I23</f>
        <v>0.40454853128716556</v>
      </c>
      <c r="J72" s="45">
        <f>J67*NatAcc!J56/NatAcc!J23</f>
        <v>0.37901939207298885</v>
      </c>
      <c r="K72" s="45">
        <f>K67*NatAcc!K56/NatAcc!K23</f>
        <v>0.2958057035251338</v>
      </c>
      <c r="L72" s="45">
        <f>L67*NatAcc!L56/NatAcc!L23</f>
        <v>0.23163109428623707</v>
      </c>
      <c r="M72" s="45">
        <f>M67*NatAcc!M56/NatAcc!M23</f>
        <v>0.18156826039995502</v>
      </c>
      <c r="N72" s="45">
        <f>N67*NatAcc!N56/NatAcc!N23</f>
        <v>0.14428808866706658</v>
      </c>
      <c r="O72" s="45">
        <f>O67*NatAcc!O56/NatAcc!O23</f>
        <v>0.19456963912081199</v>
      </c>
      <c r="P72" s="45">
        <f>P67*NatAcc!P56/NatAcc!P23</f>
        <v>0.25254202556613881</v>
      </c>
      <c r="Q72" s="45">
        <f>Q67*NatAcc!Q56/NatAcc!Q23</f>
        <v>0.28062795325617923</v>
      </c>
      <c r="R72" s="45">
        <f>R67*NatAcc!R56/NatAcc!R23</f>
        <v>0.24754183493073359</v>
      </c>
      <c r="S72" s="45">
        <f>S67*NatAcc!S56/NatAcc!S23</f>
        <v>0.25307665451310729</v>
      </c>
      <c r="T72" s="45">
        <f>T67*NatAcc!T56/NatAcc!T23</f>
        <v>0.26427686870298289</v>
      </c>
      <c r="U72" s="45">
        <f>U67*NatAcc!U56/NatAcc!U23</f>
        <v>0.26577137545287938</v>
      </c>
      <c r="V72" s="45">
        <f>V67*NatAcc!V56/NatAcc!V23</f>
        <v>0.32395322010582156</v>
      </c>
      <c r="W72" s="45">
        <f>W67*NatAcc!W56/NatAcc!W23</f>
        <v>0.35080220090911907</v>
      </c>
      <c r="X72" s="45">
        <f>X67*NatAcc!X56/NatAcc!X23</f>
        <v>0.34875853425054604</v>
      </c>
      <c r="Y72" s="45">
        <f>Y67*NatAcc!Y56/NatAcc!Y23</f>
        <v>0.34320965030792899</v>
      </c>
      <c r="Z72" s="139">
        <f>Z67*NatAcc!Z56/NatAcc!Z23</f>
        <v>0.35169076521183101</v>
      </c>
      <c r="AA72" s="45">
        <f>AA67*NatAcc!AA56/NatAcc!AA23</f>
        <v>0.34470824112536058</v>
      </c>
      <c r="AB72" s="45">
        <f>AB67*NatAcc!AB56/NatAcc!AB23</f>
        <v>0.33296556622493978</v>
      </c>
      <c r="AC72" s="45">
        <f>AC67*NatAcc!AC56/NatAcc!AC23</f>
        <v>0.32537242679171779</v>
      </c>
      <c r="AD72" s="45">
        <f>AD67*NatAcc!AD56/NatAcc!AD23</f>
        <v>0.31910611607496375</v>
      </c>
    </row>
    <row r="73" spans="1:30" ht="13.5" customHeight="1">
      <c r="A73" s="82" t="s">
        <v>388</v>
      </c>
      <c r="B73" s="45">
        <f>B67/(BOP!B13+BOP!B16)</f>
        <v>0.40714527046449256</v>
      </c>
      <c r="C73" s="45">
        <f>C67/(BOP!C13+BOP!C16)</f>
        <v>1.9421842445842141</v>
      </c>
      <c r="D73" s="45">
        <f>D67/(BOP!D13+BOP!D16)</f>
        <v>2.0139897598221901</v>
      </c>
      <c r="E73" s="45">
        <f>E67/(BOP!E13+BOP!E16)</f>
        <v>1.9763012503570265</v>
      </c>
      <c r="F73" s="45">
        <f>F67/(BOP!F13+BOP!F16)</f>
        <v>2.3566146891876536</v>
      </c>
      <c r="G73" s="45">
        <f>G67/(BOP!G13+BOP!G16)</f>
        <v>1.4871890585851855</v>
      </c>
      <c r="H73" s="45">
        <f>H67/(BOP!H13+BOP!H16)</f>
        <v>1.4993011268838929</v>
      </c>
      <c r="I73" s="45">
        <f>I67/(BOP!I13+BOP!I16)</f>
        <v>1.4273552731471721</v>
      </c>
      <c r="J73" s="45">
        <f>J67/(BOP!J13+BOP!J16)</f>
        <v>1.2132146614542658</v>
      </c>
      <c r="K73" s="45">
        <f>K67/(BOP!K13+BOP!K16)</f>
        <v>0.96690735224929425</v>
      </c>
      <c r="L73" s="45">
        <f>L67/(BOP!L13+BOP!L16)</f>
        <v>0.68649095595532306</v>
      </c>
      <c r="M73" s="45">
        <f>M67/(BOP!M13+BOP!M16)</f>
        <v>0.57266779666097511</v>
      </c>
      <c r="N73" s="45">
        <f>N67/(BOP!N13+BOP!N16)</f>
        <v>0.48409715452756169</v>
      </c>
      <c r="O73" s="45">
        <f>O67/(BOP!O13+BOP!O16)</f>
        <v>0.60361318307457867</v>
      </c>
      <c r="P73" s="45">
        <f>P67/(BOP!P13+BOP!P16)</f>
        <v>0.84010489340665007</v>
      </c>
      <c r="Q73" s="45">
        <f>Q67/(BOP!Q13+BOP!Q16)</f>
        <v>0.80857497431959058</v>
      </c>
      <c r="R73" s="45">
        <f>R67/(BOP!R13+BOP!R16)</f>
        <v>0.68555352369183642</v>
      </c>
      <c r="S73" s="45">
        <f>S67/(BOP!S13+BOP!S16)</f>
        <v>0.66115002127312739</v>
      </c>
      <c r="T73" s="45">
        <f>T67/(BOP!T13+BOP!T16)</f>
        <v>0.5670062364965851</v>
      </c>
      <c r="U73" s="45">
        <f>U67/(BOP!U13+BOP!U16)</f>
        <v>0.58617262479228482</v>
      </c>
      <c r="V73" s="45">
        <f>V67/(BOP!V13+BOP!V16)</f>
        <v>0.69673781481683228</v>
      </c>
      <c r="W73" s="45">
        <f>W67/(BOP!W13+BOP!W16)</f>
        <v>0.72437708849362825</v>
      </c>
      <c r="X73" s="45">
        <f>X67/(BOP!X13+BOP!X16)</f>
        <v>0.6691489955174138</v>
      </c>
      <c r="Y73" s="45">
        <f>Y67/(BOP!Y13+BOP!Y16)</f>
        <v>0.5897861005074222</v>
      </c>
      <c r="Z73" s="139">
        <f>Z67/(BOP!Z13+BOP!Z16)</f>
        <v>0.55060621903916263</v>
      </c>
      <c r="AA73" s="45">
        <f>AA67/(BOP!AA13+BOP!AA16)</f>
        <v>0.52471736881524644</v>
      </c>
      <c r="AB73" s="45">
        <f>AB67/(BOP!AB13+BOP!AB16)</f>
        <v>0.49574580001626789</v>
      </c>
      <c r="AC73" s="45">
        <f>AC67/(BOP!AC13+BOP!AC16)</f>
        <v>0.47382603863412892</v>
      </c>
      <c r="AD73" s="45">
        <f>AD67/(BOP!AD13+BOP!AD16)</f>
        <v>0.45451058560315866</v>
      </c>
    </row>
    <row r="74" spans="1:30" ht="27">
      <c r="A74" s="82" t="s">
        <v>389</v>
      </c>
      <c r="B74" s="45">
        <f>B68/(BOP!B13+BOP!B16)</f>
        <v>1.9398377109960735E-3</v>
      </c>
      <c r="C74" s="45">
        <f>C68/(BOP!C13+BOP!C16)</f>
        <v>9.90218507782364E-2</v>
      </c>
      <c r="D74" s="45">
        <f>D68/(BOP!D13+BOP!D16)</f>
        <v>9.3897502850729328E-2</v>
      </c>
      <c r="E74" s="45">
        <f>E68/(BOP!E13+BOP!E16)</f>
        <v>8.6710239829626862E-2</v>
      </c>
      <c r="F74" s="45">
        <f>F68/(BOP!F13+BOP!F16)</f>
        <v>0.13137327737741744</v>
      </c>
      <c r="G74" s="45">
        <f>G68/(BOP!G13+BOP!G16)</f>
        <v>7.1779045061967917E-2</v>
      </c>
      <c r="H74" s="45">
        <f>H68/(BOP!H13+BOP!H16)</f>
        <v>5.9020466333582704E-2</v>
      </c>
      <c r="I74" s="45">
        <f>I68/(BOP!I13+BOP!I16)</f>
        <v>4.777808267780554E-2</v>
      </c>
      <c r="J74" s="45">
        <f>J68/(BOP!J13+BOP!J16)</f>
        <v>4.5212421966104234E-2</v>
      </c>
      <c r="K74" s="45">
        <f>K68/(BOP!K13+BOP!K16)</f>
        <v>6.3011038888457313E-2</v>
      </c>
      <c r="L74" s="45">
        <f>L68/(BOP!L13+BOP!L16)</f>
        <v>5.0541637563645707E-2</v>
      </c>
      <c r="M74" s="45">
        <f>M68/(BOP!M13+BOP!M16)</f>
        <v>5.964874286457076E-2</v>
      </c>
      <c r="N74" s="45">
        <f>N68/(BOP!N13+BOP!N16)</f>
        <v>3.2082165504209871E-2</v>
      </c>
      <c r="O74" s="45">
        <f>O68/(BOP!O13+BOP!O16)</f>
        <v>2.235772488531948E-2</v>
      </c>
      <c r="P74" s="45">
        <f>P68/(BOP!P13+BOP!P16)</f>
        <v>4.5917062456625031E-2</v>
      </c>
      <c r="Q74" s="45">
        <f>Q68/(BOP!Q13+BOP!Q16)</f>
        <v>3.5285651812034746E-2</v>
      </c>
      <c r="R74" s="45">
        <f>R68/(BOP!R13+BOP!R16)</f>
        <v>0.11361983091812798</v>
      </c>
      <c r="S74" s="45">
        <f>S68/(BOP!S13+BOP!S16)</f>
        <v>2.2822554233856335E-2</v>
      </c>
      <c r="T74" s="45">
        <f>T68/(BOP!T13+BOP!T16)</f>
        <v>4.9090936491798978E-2</v>
      </c>
      <c r="U74" s="45">
        <f>U68/(BOP!U13+BOP!U16)</f>
        <v>5.1342882059412474E-2</v>
      </c>
      <c r="V74" s="45">
        <f>V68/(BOP!V13+BOP!V16)</f>
        <v>3.8932314703086113E-2</v>
      </c>
      <c r="W74" s="45">
        <f>W68/(BOP!W13+BOP!W16)</f>
        <v>3.5797521843112211E-2</v>
      </c>
      <c r="X74" s="45">
        <f>X68/(BOP!X13+BOP!X16)</f>
        <v>3.6212829128055186E-2</v>
      </c>
      <c r="Y74" s="45">
        <f>Y68/(BOP!Y13+BOP!Y16)</f>
        <v>4.3519318623120515E-2</v>
      </c>
      <c r="Z74" s="139">
        <f>Z68/(BOP!Z13+BOP!Z16)</f>
        <v>4.6514277035236945E-2</v>
      </c>
      <c r="AA74" s="45">
        <f>AA68/(BOP!AA13+BOP!AA16)</f>
        <v>3.5330466942637563E-2</v>
      </c>
      <c r="AB74" s="45">
        <f>AB68/(BOP!AB13+BOP!AB16)</f>
        <v>6.6709445063275127E-2</v>
      </c>
      <c r="AC74" s="45">
        <f>AC68/(BOP!AC13+BOP!AC16)</f>
        <v>3.0327496285962107E-2</v>
      </c>
      <c r="AD74" s="45">
        <f>AD68/(BOP!AD13+BOP!AD16)</f>
        <v>2.9196298659830398E-2</v>
      </c>
    </row>
    <row r="75" spans="1:30" ht="27">
      <c r="A75" s="82" t="s">
        <v>390</v>
      </c>
      <c r="B75" s="45">
        <f>B70/(BOP!B13+BOP!B16)</f>
        <v>1.9398377109960735E-3</v>
      </c>
      <c r="C75" s="45">
        <f>C70/(BOP!C13+BOP!C16)</f>
        <v>8.9119665700412756E-2</v>
      </c>
      <c r="D75" s="45">
        <f>D70/(BOP!D13+BOP!D16)</f>
        <v>6.3179605489562154E-2</v>
      </c>
      <c r="E75" s="45">
        <f>E70/(BOP!E13+BOP!E16)</f>
        <v>5.31414845600802E-2</v>
      </c>
      <c r="F75" s="45">
        <f>F70/(BOP!F13+BOP!F16)</f>
        <v>6.9628681236718795E-2</v>
      </c>
      <c r="G75" s="45">
        <f>G70/(BOP!G13+BOP!G16)</f>
        <v>4.2802148951255219E-2</v>
      </c>
      <c r="H75" s="45">
        <f>H70/(BOP!H13+BOP!H16)</f>
        <v>2.8209544604027886E-2</v>
      </c>
      <c r="I75" s="45">
        <f>I70/(BOP!I13+BOP!I16)</f>
        <v>3.0064133156694619E-2</v>
      </c>
      <c r="J75" s="45">
        <f>J70/(BOP!J13+BOP!J16)</f>
        <v>2.6527893865076008E-2</v>
      </c>
      <c r="K75" s="45">
        <f>K70/(BOP!K13+BOP!K16)</f>
        <v>1.5365161779006528E-2</v>
      </c>
      <c r="L75" s="45">
        <f>L70/(BOP!L13+BOP!L16)</f>
        <v>9.7098455399219543E-3</v>
      </c>
      <c r="M75" s="45">
        <f>M70/(BOP!M13+BOP!M16)</f>
        <v>7.9414006772357531E-3</v>
      </c>
      <c r="N75" s="45">
        <f>N70/(BOP!N13+BOP!N16)</f>
        <v>7.3095271546294305E-3</v>
      </c>
      <c r="O75" s="45">
        <f>O70/(BOP!O13+BOP!O16)</f>
        <v>1.1697328804931184E-2</v>
      </c>
      <c r="P75" s="45">
        <f>P70/(BOP!P13+BOP!P16)</f>
        <v>2.1077697136156093E-2</v>
      </c>
      <c r="Q75" s="45">
        <f>Q70/(BOP!Q13+BOP!Q16)</f>
        <v>1.8305986159336738E-2</v>
      </c>
      <c r="R75" s="45">
        <f>R70/(BOP!R13+BOP!R16)</f>
        <v>2.0444507151708816E-2</v>
      </c>
      <c r="S75" s="45">
        <f>S70/(BOP!S13+BOP!S16)</f>
        <v>1.3284702051230715E-2</v>
      </c>
      <c r="T75" s="45">
        <f>T70/(BOP!T13+BOP!T16)</f>
        <v>1.1200503155134546E-2</v>
      </c>
      <c r="U75" s="45">
        <f>U70/(BOP!U13+BOP!U16)</f>
        <v>1.1138774612522039E-2</v>
      </c>
      <c r="V75" s="45">
        <f>V70/(BOP!V13+BOP!V16)</f>
        <v>1.2457626833313536E-2</v>
      </c>
      <c r="W75" s="45">
        <f>W70/(BOP!W13+BOP!W16)</f>
        <v>1.3234040208125616E-2</v>
      </c>
      <c r="X75" s="45">
        <f>X70/(BOP!X13+BOP!X16)</f>
        <v>1.2436111915611871E-2</v>
      </c>
      <c r="Y75" s="45">
        <f>Y70/(BOP!Y13+BOP!Y16)</f>
        <v>1.1872266048375853E-2</v>
      </c>
      <c r="Z75" s="139">
        <f>Z70/(BOP!Z13+BOP!Z16)</f>
        <v>1.266911627254884E-2</v>
      </c>
      <c r="AA75" s="45">
        <f>AA70/(BOP!AA13+BOP!AA16)</f>
        <v>1.0072007005849608E-2</v>
      </c>
      <c r="AB75" s="45">
        <f>AB70/(BOP!AB13+BOP!AB16)</f>
        <v>8.2468915996936221E-3</v>
      </c>
      <c r="AC75" s="45">
        <f>AC70/(BOP!AC13+BOP!AC16)</f>
        <v>6.9399886723115305E-3</v>
      </c>
      <c r="AD75" s="45">
        <f>AD70/(BOP!AD13+BOP!AD16)</f>
        <v>6.8872146525148503E-3</v>
      </c>
    </row>
    <row r="76" spans="1:30" ht="27">
      <c r="A76" s="82" t="s">
        <v>391</v>
      </c>
      <c r="B76" s="45">
        <f>(B71+B67*NatAcc!B56)/B11</f>
        <v>1.2647917486270437</v>
      </c>
      <c r="C76" s="45">
        <f>(C71+C67*NatAcc!C56)/C11</f>
        <v>2.6411453691480271</v>
      </c>
      <c r="D76" s="45">
        <f>(D71+D67*NatAcc!D56)/D11</f>
        <v>2.7888970698934492</v>
      </c>
      <c r="E76" s="45">
        <f>(E71+E67*NatAcc!E56)/E11</f>
        <v>3.8468326278909832</v>
      </c>
      <c r="F76" s="45">
        <f>(F71+F67*NatAcc!F56)/F11</f>
        <v>3.68692873168294</v>
      </c>
      <c r="G76" s="45">
        <f>(G71+G67*NatAcc!G56)/G11</f>
        <v>3.5985802291662616</v>
      </c>
      <c r="H76" s="45">
        <f>(H71+H67*NatAcc!H56)/H11</f>
        <v>3.1876663480159588</v>
      </c>
      <c r="I76" s="45">
        <f>(I71+I67*NatAcc!I56)/I11</f>
        <v>3.1878756669148864</v>
      </c>
      <c r="J76" s="45">
        <f>(J71+J67*NatAcc!J56)/J11</f>
        <v>3.0250905256618834</v>
      </c>
      <c r="K76" s="45">
        <f>(K71+K67*NatAcc!K56)/K11</f>
        <v>1.6790437018438449</v>
      </c>
      <c r="L76" s="45">
        <f>(L71+L67*NatAcc!L56)/L11</f>
        <v>1.263596145464448</v>
      </c>
      <c r="M76" s="45">
        <f>(M71+M67*NatAcc!M56)/M11</f>
        <v>0.90363078362250748</v>
      </c>
      <c r="N76" s="45">
        <f>(N71+N67*NatAcc!N56)/N11</f>
        <v>0.65675840618840853</v>
      </c>
      <c r="O76" s="45">
        <f>(O71+O67*NatAcc!O56)/O11</f>
        <v>0.76768921190791417</v>
      </c>
      <c r="P76" s="45">
        <f>(P71+P67*NatAcc!P56)/P11</f>
        <v>1.0561524535896005</v>
      </c>
      <c r="Q76" s="45">
        <f>(Q71+Q67*NatAcc!Q56)/Q11</f>
        <v>1.1874539292379596</v>
      </c>
      <c r="R76" s="45">
        <f>(R71+R67*NatAcc!R56)/R11</f>
        <v>1.0497542252096992</v>
      </c>
      <c r="S76" s="45">
        <f>(S71+S67*NatAcc!S56)/S11</f>
        <v>1.0377620647386807</v>
      </c>
      <c r="T76" s="45">
        <f>(T71+T67*NatAcc!T56)/T11</f>
        <v>1.135305601244176</v>
      </c>
      <c r="U76" s="45">
        <f>(U71+U67*NatAcc!U56)/U11</f>
        <v>1.1880718947587294</v>
      </c>
      <c r="V76" s="45">
        <f>(V71+V67*NatAcc!V56)/V11</f>
        <v>1.3881930261575464</v>
      </c>
      <c r="W76" s="45">
        <f>(W71+W67*NatAcc!W56)/W11</f>
        <v>1.4920052522665319</v>
      </c>
      <c r="X76" s="45">
        <f>(X71+X67*NatAcc!X56)/X11</f>
        <v>1.4707696385764928</v>
      </c>
      <c r="Y76" s="45">
        <f>(Y71+Y67*NatAcc!Y56)/Y11</f>
        <v>1.4674722195430747</v>
      </c>
      <c r="Z76" s="139">
        <f>(Z71+Z67*NatAcc!Z56)/Z11</f>
        <v>1.5655261707988983</v>
      </c>
      <c r="AA76" s="45">
        <f>(AA71+AA67*NatAcc!AA56)/AA11</f>
        <v>1.5783550889547815</v>
      </c>
      <c r="AB76" s="45">
        <f>(AB71+AB67*NatAcc!AB56)/AB11</f>
        <v>1.5511991175056659</v>
      </c>
      <c r="AC76" s="45">
        <f>(AC71+AC67*NatAcc!AC56)/AC11</f>
        <v>1.536092819570315</v>
      </c>
      <c r="AD76" s="45">
        <f>(AD71+AD67*NatAcc!AD56)/AD11</f>
        <v>1.5219277219038709</v>
      </c>
    </row>
    <row r="77" spans="1:30" ht="27">
      <c r="A77" s="82" t="s">
        <v>392</v>
      </c>
      <c r="B77" s="45">
        <f>(B23-B50)/B11</f>
        <v>3.6801913699512378E-3</v>
      </c>
      <c r="C77" s="45">
        <f t="shared" ref="C77:M77" si="208">(C23-C50)/C11</f>
        <v>0.10271034474425124</v>
      </c>
      <c r="D77" s="45">
        <f t="shared" si="208"/>
        <v>9.8827482511065157E-2</v>
      </c>
      <c r="E77" s="45">
        <f t="shared" si="208"/>
        <v>0.10503738348111337</v>
      </c>
      <c r="F77" s="45">
        <f t="shared" si="208"/>
        <v>0.16917817908029981</v>
      </c>
      <c r="G77" s="45">
        <f t="shared" si="208"/>
        <v>0.1308498343361322</v>
      </c>
      <c r="H77" s="45">
        <f t="shared" si="208"/>
        <v>9.7019043691496956E-2</v>
      </c>
      <c r="I77" s="45">
        <f t="shared" si="208"/>
        <v>8.7529766313690471E-2</v>
      </c>
      <c r="J77" s="45">
        <f t="shared" si="208"/>
        <v>9.145857470105373E-2</v>
      </c>
      <c r="K77" s="45">
        <f t="shared" si="208"/>
        <v>8.7752490721517709E-2</v>
      </c>
      <c r="L77" s="45">
        <f t="shared" si="208"/>
        <v>7.1310370676601689E-2</v>
      </c>
      <c r="M77" s="45">
        <f t="shared" si="208"/>
        <v>7.3186224091680449E-2</v>
      </c>
      <c r="N77" s="45">
        <f t="shared" ref="N77" si="209">(N23-N50)/N11</f>
        <v>3.429972213227192E-2</v>
      </c>
      <c r="O77" s="45">
        <f t="shared" ref="O77:S77" si="210">(O23-O50)/O11</f>
        <v>2.0993563782573561E-2</v>
      </c>
      <c r="P77" s="45">
        <f t="shared" si="210"/>
        <v>4.6729413404175135E-2</v>
      </c>
      <c r="Q77" s="45">
        <f t="shared" si="210"/>
        <v>4.3540519314491252E-2</v>
      </c>
      <c r="R77" s="45">
        <f t="shared" si="210"/>
        <v>0.14670816242712126</v>
      </c>
      <c r="S77" s="45">
        <f t="shared" si="210"/>
        <v>3.0138407501680755E-2</v>
      </c>
      <c r="T77" s="45">
        <f t="shared" ref="T77" si="211">(T23-T50)/T11</f>
        <v>7.915939517763812E-2</v>
      </c>
      <c r="U77" s="45">
        <f t="shared" ref="U77:V77" si="212">(U23-U50)/U11</f>
        <v>7.9190200492139221E-2</v>
      </c>
      <c r="V77" s="45">
        <f t="shared" si="212"/>
        <v>6.0770817869209369E-2</v>
      </c>
      <c r="W77" s="45">
        <f t="shared" ref="W77:X77" si="213">(W23-W50)/W11</f>
        <v>5.4518864037520279E-2</v>
      </c>
      <c r="X77" s="45">
        <f t="shared" si="213"/>
        <v>6.3320968600089747E-2</v>
      </c>
      <c r="Y77" s="45">
        <f t="shared" ref="Y77" si="214">(Y23-Y50)/Y11</f>
        <v>8.330998709648571E-2</v>
      </c>
      <c r="Z77" s="139">
        <f t="shared" ref="Z77" si="215">(Z23-Z50)/Z11</f>
        <v>0.10027548209366391</v>
      </c>
      <c r="AA77" s="45">
        <f t="shared" ref="AA77" si="216">(AA23-AA50)/AA11</f>
        <v>8.3469236471460345E-2</v>
      </c>
      <c r="AB77" s="45">
        <f t="shared" ref="AB77:AC77" si="217">(AB23-AB50)/AB11</f>
        <v>0.16221413364466727</v>
      </c>
      <c r="AC77" s="45">
        <f t="shared" si="217"/>
        <v>7.5606819190062735E-2</v>
      </c>
      <c r="AD77" s="45">
        <f t="shared" ref="AD77" si="218">(AD23-AD50)/AD11</f>
        <v>7.4611156589872524E-2</v>
      </c>
    </row>
    <row r="78" spans="1:30" ht="40.5">
      <c r="A78" s="82" t="s">
        <v>393</v>
      </c>
      <c r="B78" s="45">
        <f>(B23-B50)/(B19+B35)</f>
        <v>2.5124049996859497E-3</v>
      </c>
      <c r="C78" s="45">
        <f t="shared" ref="C78:M78" si="219">(C23-C50)/(C19+C35)</f>
        <v>6.7788058375885848E-2</v>
      </c>
      <c r="D78" s="45">
        <f t="shared" si="219"/>
        <v>6.6537034780718457E-2</v>
      </c>
      <c r="E78" s="45">
        <f t="shared" si="219"/>
        <v>7.703707557802339E-2</v>
      </c>
      <c r="F78" s="45">
        <f t="shared" si="219"/>
        <v>0.12311796029617166</v>
      </c>
      <c r="G78" s="45">
        <f t="shared" si="219"/>
        <v>0.11392361882570747</v>
      </c>
      <c r="H78" s="45">
        <f t="shared" si="219"/>
        <v>9.2492854986683151E-2</v>
      </c>
      <c r="I78" s="45">
        <f t="shared" si="219"/>
        <v>8.5442566771375822E-2</v>
      </c>
      <c r="J78" s="45">
        <f t="shared" si="219"/>
        <v>8.6493994369967658E-2</v>
      </c>
      <c r="K78" s="45">
        <f t="shared" si="219"/>
        <v>0.100630331018736</v>
      </c>
      <c r="L78" s="45">
        <f t="shared" si="219"/>
        <v>6.6955103013780451E-2</v>
      </c>
      <c r="M78" s="45">
        <f t="shared" si="219"/>
        <v>6.8503617727949259E-2</v>
      </c>
      <c r="N78" s="45">
        <f t="shared" ref="N78" si="220">(N23-N50)/(N19+N35)</f>
        <v>2.9769268988958975E-2</v>
      </c>
      <c r="O78" s="45">
        <f t="shared" ref="O78:S78" si="221">(O23-O50)/(O19+O35)</f>
        <v>1.7702255551416374E-2</v>
      </c>
      <c r="P78" s="45">
        <f t="shared" si="221"/>
        <v>3.5741370834028875E-2</v>
      </c>
      <c r="Q78" s="45">
        <f t="shared" si="221"/>
        <v>3.6226436504446742E-2</v>
      </c>
      <c r="R78" s="45">
        <f t="shared" si="221"/>
        <v>0.1347182961961923</v>
      </c>
      <c r="S78" s="45">
        <f t="shared" si="221"/>
        <v>2.8471043021197344E-2</v>
      </c>
      <c r="T78" s="45">
        <f t="shared" ref="T78" si="222">(T23-T50)/(T19+T35)</f>
        <v>7.4657722317793593E-2</v>
      </c>
      <c r="U78" s="45">
        <f t="shared" ref="U78:V78" si="223">(U23-U50)/(U19+U35)</f>
        <v>7.273752367075248E-2</v>
      </c>
      <c r="V78" s="45">
        <f t="shared" si="223"/>
        <v>5.6203920306664983E-2</v>
      </c>
      <c r="W78" s="45">
        <f t="shared" ref="W78:X78" si="224">(W23-W50)/(W19+W35)</f>
        <v>4.9983186051549972E-2</v>
      </c>
      <c r="X78" s="45">
        <f t="shared" si="224"/>
        <v>6.009067224504324E-2</v>
      </c>
      <c r="Y78" s="45">
        <f t="shared" ref="Y78" si="225">(Y23-Y50)/(Y19+Y35)</f>
        <v>7.9731612490074405E-2</v>
      </c>
      <c r="Z78" s="139">
        <f t="shared" ref="Z78" si="226">(Z23-Z50)/(Z19+Z35)</f>
        <v>9.1247672253258846E-2</v>
      </c>
      <c r="AA78" s="45">
        <f t="shared" ref="AA78" si="227">(AA23-AA50)/(AA19+AA35)</f>
        <v>7.6891559683146676E-2</v>
      </c>
      <c r="AB78" s="45">
        <f t="shared" ref="AB78:AC78" si="228">(AB23-AB50)/(AB19+AB35)</f>
        <v>0.14864694776589049</v>
      </c>
      <c r="AC78" s="45">
        <f t="shared" si="228"/>
        <v>6.8931646154735085E-2</v>
      </c>
      <c r="AD78" s="45">
        <f t="shared" ref="AD78" si="229">(AD23-AD50)/(AD19+AD35)</f>
        <v>6.8173318373670994E-2</v>
      </c>
    </row>
    <row r="79" spans="1:30" ht="40.5">
      <c r="A79" s="82" t="s">
        <v>394</v>
      </c>
      <c r="B79" s="45">
        <f>B23/(B19+B35)</f>
        <v>2.5124049996859497E-3</v>
      </c>
      <c r="C79" s="45">
        <f t="shared" ref="C79:M79" si="230">C23/(C19+C35)</f>
        <v>6.1009252538297268E-2</v>
      </c>
      <c r="D79" s="45">
        <f t="shared" si="230"/>
        <v>4.476991911674056E-2</v>
      </c>
      <c r="E79" s="45">
        <f t="shared" si="230"/>
        <v>4.7213161564621624E-2</v>
      </c>
      <c r="F79" s="45">
        <f t="shared" si="230"/>
        <v>6.5253310133608064E-2</v>
      </c>
      <c r="G79" s="45">
        <f t="shared" si="230"/>
        <v>6.7933137001673374E-2</v>
      </c>
      <c r="H79" s="45">
        <f t="shared" si="230"/>
        <v>4.4208076966957048E-2</v>
      </c>
      <c r="I79" s="45">
        <f t="shared" si="230"/>
        <v>5.3764332109912896E-2</v>
      </c>
      <c r="J79" s="45">
        <f t="shared" si="230"/>
        <v>5.074940476166425E-2</v>
      </c>
      <c r="K79" s="45">
        <f t="shared" si="230"/>
        <v>2.4538578370608306E-2</v>
      </c>
      <c r="L79" s="45">
        <f t="shared" si="230"/>
        <v>1.2863131068016702E-2</v>
      </c>
      <c r="M79" s="45">
        <f t="shared" si="230"/>
        <v>9.1203041353778609E-3</v>
      </c>
      <c r="N79" s="45">
        <f t="shared" ref="N79" si="231">N23/(N19+N35)</f>
        <v>6.7825621066542321E-3</v>
      </c>
      <c r="O79" s="45">
        <f t="shared" ref="O79:S79" si="232">O23/(O19+O35)</f>
        <v>9.2616357360136101E-3</v>
      </c>
      <c r="P79" s="45">
        <f t="shared" si="232"/>
        <v>1.6406663435456957E-2</v>
      </c>
      <c r="Q79" s="45">
        <f t="shared" si="232"/>
        <v>1.8794059658728244E-2</v>
      </c>
      <c r="R79" s="45">
        <f t="shared" si="232"/>
        <v>2.424091945739414E-2</v>
      </c>
      <c r="S79" s="45">
        <f t="shared" si="232"/>
        <v>1.6572611450443631E-2</v>
      </c>
      <c r="T79" s="45">
        <f t="shared" ref="T79" si="233">T23/(T19+T35)</f>
        <v>1.7033776785156673E-2</v>
      </c>
      <c r="U79" s="45">
        <f t="shared" ref="U79:V79" si="234">U23/(U19+U35)</f>
        <v>1.578031558695811E-2</v>
      </c>
      <c r="V79" s="45">
        <f t="shared" si="234"/>
        <v>1.7984223930415932E-2</v>
      </c>
      <c r="W79" s="45">
        <f t="shared" ref="W79:X79" si="235">W23/(W19+W35)</f>
        <v>1.8478359950039696E-2</v>
      </c>
      <c r="X79" s="45">
        <f t="shared" si="235"/>
        <v>2.0636176270048944E-2</v>
      </c>
      <c r="Y79" s="45">
        <f t="shared" ref="Y79" si="236">Y23/(Y19+Y35)</f>
        <v>2.175114284636968E-2</v>
      </c>
      <c r="Z79" s="139">
        <f t="shared" ref="Z79" si="237">Z23/(Z19+Z35)</f>
        <v>2.4853172897865636E-2</v>
      </c>
      <c r="AA79" s="45">
        <f t="shared" ref="AA79" si="238">AA23/(AA19+AA35)</f>
        <v>2.1920240371483202E-2</v>
      </c>
      <c r="AB79" s="45">
        <f t="shared" ref="AB79:AC79" si="239">AB23/(AB19+AB35)</f>
        <v>1.8376337319068597E-2</v>
      </c>
      <c r="AC79" s="45">
        <f t="shared" si="239"/>
        <v>1.5773964291905009E-2</v>
      </c>
      <c r="AD79" s="45">
        <f t="shared" ref="AD79" si="240">AD23/(AD19+AD35)</f>
        <v>1.6081637014478817E-2</v>
      </c>
    </row>
    <row r="80" spans="1:30">
      <c r="B80" s="34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</row>
    <row r="81" spans="1:30" ht="13.5">
      <c r="A81" s="67" t="s">
        <v>347</v>
      </c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4"/>
      <c r="N81" s="94"/>
      <c r="O81" s="94"/>
      <c r="P81" s="94"/>
      <c r="Q81" s="94"/>
      <c r="R81" s="94"/>
      <c r="S81" s="94"/>
      <c r="T81" s="94"/>
      <c r="U81" s="94"/>
      <c r="V81" s="94"/>
      <c r="W81" s="94"/>
      <c r="X81" s="94"/>
      <c r="Y81" s="94"/>
      <c r="Z81" s="94"/>
      <c r="AA81" s="94"/>
      <c r="AB81" s="94"/>
      <c r="AC81" s="94"/>
      <c r="AD81" s="94"/>
    </row>
    <row r="82" spans="1:30" ht="13.5">
      <c r="A82" s="19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141"/>
      <c r="AA82" s="28"/>
      <c r="AB82" s="28"/>
      <c r="AC82" s="28"/>
      <c r="AD82" s="28"/>
    </row>
    <row r="83" spans="1:30" ht="13.5">
      <c r="A83" s="78" t="s">
        <v>302</v>
      </c>
      <c r="B83" s="45">
        <f>B11/NatAcc!B$23</f>
        <v>0.10882058470164194</v>
      </c>
      <c r="C83" s="45">
        <f>C11/NatAcc!C$23</f>
        <v>0.12835599241961584</v>
      </c>
      <c r="D83" s="45">
        <f>D11/NatAcc!D$23</f>
        <v>0.15550304971372911</v>
      </c>
      <c r="E83" s="45">
        <f>E11/NatAcc!E$23</f>
        <v>0.15326747432624019</v>
      </c>
      <c r="F83" s="45">
        <f>F11/NatAcc!F$23</f>
        <v>0.15463697613767285</v>
      </c>
      <c r="G83" s="45">
        <f>G11/NatAcc!G$23</f>
        <v>0.15417291612345127</v>
      </c>
      <c r="H83" s="45">
        <f>H11/NatAcc!H$23</f>
        <v>0.1656696306784764</v>
      </c>
      <c r="I83" s="45">
        <f>I11/NatAcc!I$23</f>
        <v>0.16242118877960193</v>
      </c>
      <c r="J83" s="45">
        <f>J11/NatAcc!J$23</f>
        <v>0.15971483902838277</v>
      </c>
      <c r="K83" s="45">
        <f>K11/NatAcc!K$23</f>
        <v>0.23071630194865572</v>
      </c>
      <c r="L83" s="45">
        <f>L11/NatAcc!L$23</f>
        <v>0.24182637913185986</v>
      </c>
      <c r="M83" s="45">
        <f>M11/NatAcc!M$23</f>
        <v>0.26792658774818284</v>
      </c>
      <c r="N83" s="45">
        <f>N11/NatAcc!N$23</f>
        <v>0.29261502680071033</v>
      </c>
      <c r="O83" s="45">
        <f>O11/NatAcc!O$23</f>
        <v>0.30690540011080752</v>
      </c>
      <c r="P83" s="45">
        <f>P11/NatAcc!P$23</f>
        <v>0.29270034354803426</v>
      </c>
      <c r="Q83" s="45">
        <f>Q11/NatAcc!Q$23</f>
        <v>0.28277961233441629</v>
      </c>
      <c r="R83" s="45">
        <f>R11/NatAcc!R$23</f>
        <v>0.28235561940509973</v>
      </c>
      <c r="S83" s="45">
        <f>S11/NatAcc!S$23</f>
        <v>0.28891213079490502</v>
      </c>
      <c r="T83" s="45">
        <f>T11/NatAcc!T$23</f>
        <v>0.27690446522780021</v>
      </c>
      <c r="U83" s="45">
        <f>U11/NatAcc!U$23</f>
        <v>0.27851472292340379</v>
      </c>
      <c r="V83" s="45">
        <f>V11/NatAcc!V$23</f>
        <v>0.28225527795996136</v>
      </c>
      <c r="W83" s="45">
        <f>W11/NatAcc!W$23</f>
        <v>0.28433578810983468</v>
      </c>
      <c r="X83" s="45">
        <f>X11/NatAcc!X$23</f>
        <v>0.28856406465552342</v>
      </c>
      <c r="Y83" s="45">
        <f>Y11/NatAcc!Y$23</f>
        <v>0.28780145852956834</v>
      </c>
      <c r="Z83" s="139">
        <f>Z11/NatAcc!Z$23</f>
        <v>0.28322948400871401</v>
      </c>
      <c r="AA83" s="45">
        <f>AA11/NatAcc!AA$23</f>
        <v>0.27806681518883808</v>
      </c>
      <c r="AB83" s="45">
        <f>AB11/NatAcc!AB$23</f>
        <v>0.27620969355842423</v>
      </c>
      <c r="AC83" s="45">
        <f>AC11/NatAcc!AC$23</f>
        <v>0.27544659871805172</v>
      </c>
      <c r="AD83" s="45">
        <f>AD11/NatAcc!AD$23</f>
        <v>0.27473573432852039</v>
      </c>
    </row>
    <row r="84" spans="1:30" ht="13.5">
      <c r="A84" s="79" t="s">
        <v>277</v>
      </c>
      <c r="B84" s="45">
        <f>B12/NatAcc!B$23</f>
        <v>5.7246696035242281E-2</v>
      </c>
      <c r="C84" s="45">
        <f>C12/NatAcc!C$23</f>
        <v>8.381208768291494E-2</v>
      </c>
      <c r="D84" s="45">
        <f>D12/NatAcc!D$23</f>
        <v>0.11299545061090968</v>
      </c>
      <c r="E84" s="45">
        <f>E12/NatAcc!E$23</f>
        <v>0.10818655652451217</v>
      </c>
      <c r="F84" s="45">
        <f>F12/NatAcc!F$23</f>
        <v>0.12052948443535096</v>
      </c>
      <c r="G84" s="45">
        <f>G12/NatAcc!G$23</f>
        <v>0.12251213514700628</v>
      </c>
      <c r="H84" s="45">
        <f>H12/NatAcc!H$23</f>
        <v>0.12483755408563146</v>
      </c>
      <c r="I84" s="45">
        <f>I12/NatAcc!I$23</f>
        <v>0.12690330010545128</v>
      </c>
      <c r="J84" s="45">
        <f>J12/NatAcc!J$23</f>
        <v>0.11997079273073033</v>
      </c>
      <c r="K84" s="45">
        <f>K12/NatAcc!K$23</f>
        <v>0.15576190083343189</v>
      </c>
      <c r="L84" s="45">
        <f>L12/NatAcc!L$23</f>
        <v>0.17061134486244683</v>
      </c>
      <c r="M84" s="45">
        <f>M12/NatAcc!M$23</f>
        <v>0.19191859492662627</v>
      </c>
      <c r="N84" s="45">
        <f>N12/NatAcc!N$23</f>
        <v>0.21590780257884648</v>
      </c>
      <c r="O84" s="45">
        <f>O12/NatAcc!O$23</f>
        <v>0.24915825519108506</v>
      </c>
      <c r="P84" s="45">
        <f>P12/NatAcc!P$23</f>
        <v>0.24401671931404037</v>
      </c>
      <c r="Q84" s="45">
        <f>Q12/NatAcc!Q$23</f>
        <v>0.23465048592929513</v>
      </c>
      <c r="R84" s="45">
        <f>R12/NatAcc!R$23</f>
        <v>0.25200276203695221</v>
      </c>
      <c r="S84" s="45">
        <f>S12/NatAcc!S$23</f>
        <v>0.25493549918202174</v>
      </c>
      <c r="T84" s="45">
        <f>T12/NatAcc!T$23</f>
        <v>0.24804288998646065</v>
      </c>
      <c r="U84" s="45">
        <f>U12/NatAcc!U$23</f>
        <v>0.248419804227029</v>
      </c>
      <c r="V84" s="45">
        <f>V12/NatAcc!V$23</f>
        <v>0.25226629454924854</v>
      </c>
      <c r="W84" s="45">
        <f>W12/NatAcc!W$23</f>
        <v>0.25819761845392569</v>
      </c>
      <c r="X84" s="45">
        <f>X12/NatAcc!X$23</f>
        <v>0.25838367761585468</v>
      </c>
      <c r="Y84" s="45">
        <f>Y12/NatAcc!Y$23</f>
        <v>0.25576842051119969</v>
      </c>
      <c r="Z84" s="139">
        <f>Z12/NatAcc!Z$23</f>
        <v>0.25213108729937467</v>
      </c>
      <c r="AA84" s="45">
        <f>AA12/NatAcc!AA$23</f>
        <v>0.24951807248783434</v>
      </c>
      <c r="AB84" s="45">
        <f>AB12/NatAcc!AB$23</f>
        <v>0.24872340511902055</v>
      </c>
      <c r="AC84" s="45">
        <f>AC12/NatAcc!AC$23</f>
        <v>0.24840643258494682</v>
      </c>
      <c r="AD84" s="45">
        <f>AD12/NatAcc!AD$23</f>
        <v>0.24814892341086739</v>
      </c>
    </row>
    <row r="85" spans="1:30" ht="13.5">
      <c r="A85" s="80" t="s">
        <v>348</v>
      </c>
      <c r="B85" s="45">
        <f>B13/NatAcc!B$23</f>
        <v>2.6730076091309569E-2</v>
      </c>
      <c r="C85" s="45">
        <f>C13/NatAcc!C$23</f>
        <v>4.0953342941911212E-2</v>
      </c>
      <c r="D85" s="45">
        <f>D13/NatAcc!D$23</f>
        <v>7.0128679979819725E-2</v>
      </c>
      <c r="E85" s="45">
        <f>E13/NatAcc!E$23</f>
        <v>6.0535798814174618E-2</v>
      </c>
      <c r="F85" s="45">
        <f>F13/NatAcc!F$23</f>
        <v>7.0041505782185723E-2</v>
      </c>
      <c r="G85" s="45">
        <f>G13/NatAcc!G$23</f>
        <v>7.2288100107769468E-2</v>
      </c>
      <c r="H85" s="45">
        <f>H13/NatAcc!H$23</f>
        <v>7.6626377710354937E-2</v>
      </c>
      <c r="I85" s="45">
        <f>I13/NatAcc!I$23</f>
        <v>7.7525320203888443E-2</v>
      </c>
      <c r="J85" s="45">
        <f>J13/NatAcc!J$23</f>
        <v>7.0971592148381085E-2</v>
      </c>
      <c r="K85" s="45">
        <f>K13/NatAcc!K$23</f>
        <v>9.2590530801568066E-2</v>
      </c>
      <c r="L85" s="45">
        <f>L13/NatAcc!L$23</f>
        <v>0.12023619903425482</v>
      </c>
      <c r="M85" s="45">
        <f>M13/NatAcc!M$23</f>
        <v>0.13057713768796544</v>
      </c>
      <c r="N85" s="45">
        <f>N13/NatAcc!N$23</f>
        <v>0.14442157635265257</v>
      </c>
      <c r="O85" s="45">
        <f>O13/NatAcc!O$23</f>
        <v>0.13836797014138766</v>
      </c>
      <c r="P85" s="45">
        <f>P13/NatAcc!P$23</f>
        <v>0.14071513639439234</v>
      </c>
      <c r="Q85" s="45">
        <f>Q13/NatAcc!Q$23</f>
        <v>0.13663631769862461</v>
      </c>
      <c r="R85" s="45">
        <f>R13/NatAcc!R$23</f>
        <v>0.14347390059779241</v>
      </c>
      <c r="S85" s="45">
        <f>S13/NatAcc!S$23</f>
        <v>0.14483799814445533</v>
      </c>
      <c r="T85" s="45">
        <f>T13/NatAcc!T$23</f>
        <v>0.13630470931363764</v>
      </c>
      <c r="U85" s="45">
        <f>U13/NatAcc!U$23</f>
        <v>0.14420381199363877</v>
      </c>
      <c r="V85" s="45">
        <f>V13/NatAcc!V$23</f>
        <v>0.13999063553392591</v>
      </c>
      <c r="W85" s="45">
        <f>W13/NatAcc!W$23</f>
        <v>0.13007033275828872</v>
      </c>
      <c r="X85" s="45">
        <f>X13/NatAcc!X$23</f>
        <v>0.14915873452159958</v>
      </c>
      <c r="Y85" s="45">
        <f>Y13/NatAcc!Y$23</f>
        <v>0.14523911223437599</v>
      </c>
      <c r="Z85" s="139">
        <f>Z13/NatAcc!Z$23</f>
        <v>0.14236154938053111</v>
      </c>
      <c r="AA85" s="45">
        <f>AA13/NatAcc!AA$23</f>
        <v>0.14305290566423545</v>
      </c>
      <c r="AB85" s="45">
        <f>AB13/NatAcc!AB$23</f>
        <v>0.14253414170716294</v>
      </c>
      <c r="AC85" s="45">
        <f>AC13/NatAcc!AC$23</f>
        <v>0.14200887765836559</v>
      </c>
      <c r="AD85" s="45">
        <f>AD13/NatAcc!AD$23</f>
        <v>0.14164103435706726</v>
      </c>
    </row>
    <row r="86" spans="1:30" ht="13.5">
      <c r="A86" s="80" t="s">
        <v>349</v>
      </c>
      <c r="B86" s="45">
        <f>B14/NatAcc!B$23</f>
        <v>3.0516619943932715E-2</v>
      </c>
      <c r="C86" s="45">
        <f>C14/NatAcc!C$23</f>
        <v>4.2858744741003714E-2</v>
      </c>
      <c r="D86" s="45">
        <f>D14/NatAcc!D$23</f>
        <v>4.286677063108997E-2</v>
      </c>
      <c r="E86" s="45">
        <f>E14/NatAcc!E$23</f>
        <v>4.7650757710337541E-2</v>
      </c>
      <c r="F86" s="45">
        <f>F14/NatAcc!F$23</f>
        <v>5.0487978653165233E-2</v>
      </c>
      <c r="G86" s="45">
        <f>G14/NatAcc!G$23</f>
        <v>5.0224035039236829E-2</v>
      </c>
      <c r="H86" s="45">
        <f>H14/NatAcc!H$23</f>
        <v>4.821117637527652E-2</v>
      </c>
      <c r="I86" s="45">
        <f>I14/NatAcc!I$23</f>
        <v>4.9377979901562841E-2</v>
      </c>
      <c r="J86" s="45">
        <f>J14/NatAcc!J$23</f>
        <v>4.8999200582349231E-2</v>
      </c>
      <c r="K86" s="45">
        <f>K14/NatAcc!K$23</f>
        <v>6.3171370031863808E-2</v>
      </c>
      <c r="L86" s="45">
        <f>L14/NatAcc!L$23</f>
        <v>5.0375145828192004E-2</v>
      </c>
      <c r="M86" s="45">
        <f>M14/NatAcc!M$23</f>
        <v>6.1341457238660801E-2</v>
      </c>
      <c r="N86" s="45">
        <f>N14/NatAcc!N$23</f>
        <v>7.1486226226193883E-2</v>
      </c>
      <c r="O86" s="45">
        <f>O14/NatAcc!O$23</f>
        <v>0.1107902850496974</v>
      </c>
      <c r="P86" s="45">
        <f>P14/NatAcc!P$23</f>
        <v>0.10330158291964801</v>
      </c>
      <c r="Q86" s="45">
        <f>Q14/NatAcc!Q$23</f>
        <v>9.8014168230670523E-2</v>
      </c>
      <c r="R86" s="45">
        <f>R14/NatAcc!R$23</f>
        <v>0.10852886143915981</v>
      </c>
      <c r="S86" s="45">
        <f>S14/NatAcc!S$23</f>
        <v>0.11009750103756641</v>
      </c>
      <c r="T86" s="45">
        <f>T14/NatAcc!T$23</f>
        <v>0.11173818067282303</v>
      </c>
      <c r="U86" s="45">
        <f>U14/NatAcc!U$23</f>
        <v>0.10421599223339022</v>
      </c>
      <c r="V86" s="45">
        <f>V14/NatAcc!V$23</f>
        <v>0.11227565901532265</v>
      </c>
      <c r="W86" s="45">
        <f>W14/NatAcc!W$23</f>
        <v>0.12812728569563697</v>
      </c>
      <c r="X86" s="45">
        <f>X14/NatAcc!X$23</f>
        <v>0.10922494309425509</v>
      </c>
      <c r="Y86" s="45">
        <f>Y14/NatAcc!Y$23</f>
        <v>0.11052930827682365</v>
      </c>
      <c r="Z86" s="139">
        <f>Z14/NatAcc!Z$23</f>
        <v>0.10976953791884358</v>
      </c>
      <c r="AA86" s="45">
        <f>AA14/NatAcc!AA$23</f>
        <v>0.10646516682359887</v>
      </c>
      <c r="AB86" s="45">
        <f>AB14/NatAcc!AB$23</f>
        <v>0.10618926341185761</v>
      </c>
      <c r="AC86" s="45">
        <f>AC14/NatAcc!AC$23</f>
        <v>0.10639755492658122</v>
      </c>
      <c r="AD86" s="45">
        <f>AD14/NatAcc!AD$23</f>
        <v>0.10650788905380014</v>
      </c>
    </row>
    <row r="87" spans="1:30" ht="13.5">
      <c r="A87" s="79" t="s">
        <v>350</v>
      </c>
      <c r="B87" s="45">
        <f>B15/NatAcc!B$23</f>
        <v>1.6371645975170202E-2</v>
      </c>
      <c r="C87" s="45">
        <f>C15/NatAcc!C$23</f>
        <v>1.7917653005331376E-2</v>
      </c>
      <c r="D87" s="45">
        <f>D15/NatAcc!D$23</f>
        <v>1.5738562664216423E-2</v>
      </c>
      <c r="E87" s="45">
        <f>E15/NatAcc!E$23</f>
        <v>2.1083200775096251E-2</v>
      </c>
      <c r="F87" s="45">
        <f>F15/NatAcc!F$23</f>
        <v>1.8924105471393532E-2</v>
      </c>
      <c r="G87" s="45">
        <f>G15/NatAcc!G$23</f>
        <v>2.3169896131086467E-2</v>
      </c>
      <c r="H87" s="45">
        <f>H15/NatAcc!H$23</f>
        <v>2.329248487074809E-2</v>
      </c>
      <c r="I87" s="45">
        <f>I15/NatAcc!I$23</f>
        <v>2.3589832028862834E-2</v>
      </c>
      <c r="J87" s="45">
        <f>J15/NatAcc!J$23</f>
        <v>2.6011044682361529E-2</v>
      </c>
      <c r="K87" s="45">
        <f>K15/NatAcc!K$23</f>
        <v>4.0936694632580768E-2</v>
      </c>
      <c r="L87" s="45">
        <f>L15/NatAcc!L$23</f>
        <v>3.6897679880056732E-2</v>
      </c>
      <c r="M87" s="45">
        <f>M15/NatAcc!M$23</f>
        <v>3.6464596763073509E-2</v>
      </c>
      <c r="N87" s="45">
        <f>N15/NatAcc!N$23</f>
        <v>4.2488819522393556E-2</v>
      </c>
      <c r="O87" s="45">
        <f>O15/NatAcc!O$23</f>
        <v>0</v>
      </c>
      <c r="P87" s="45">
        <f>P15/NatAcc!P$23</f>
        <v>0</v>
      </c>
      <c r="Q87" s="45">
        <f>Q15/NatAcc!Q$23</f>
        <v>0</v>
      </c>
      <c r="R87" s="45">
        <f>R15/NatAcc!R$23</f>
        <v>0</v>
      </c>
      <c r="S87" s="45">
        <f>S15/NatAcc!S$23</f>
        <v>0</v>
      </c>
      <c r="T87" s="45">
        <f>T15/NatAcc!T$23</f>
        <v>0</v>
      </c>
      <c r="U87" s="45">
        <f>U15/NatAcc!U$23</f>
        <v>0</v>
      </c>
      <c r="V87" s="45">
        <f>V15/NatAcc!V$23</f>
        <v>0</v>
      </c>
      <c r="W87" s="45">
        <f>W15/NatAcc!W$23</f>
        <v>0</v>
      </c>
      <c r="X87" s="45">
        <f>X15/NatAcc!X$23</f>
        <v>0</v>
      </c>
      <c r="Y87" s="45">
        <f>Y15/NatAcc!Y$23</f>
        <v>0</v>
      </c>
      <c r="Z87" s="139">
        <f>Z15/NatAcc!Z$23</f>
        <v>0</v>
      </c>
      <c r="AA87" s="45">
        <f>AA15/NatAcc!AA$23</f>
        <v>0</v>
      </c>
      <c r="AB87" s="45">
        <f>AB15/NatAcc!AB$23</f>
        <v>0</v>
      </c>
      <c r="AC87" s="45">
        <f>AC15/NatAcc!AC$23</f>
        <v>0</v>
      </c>
      <c r="AD87" s="45">
        <f>AD15/NatAcc!AD$23</f>
        <v>0</v>
      </c>
    </row>
    <row r="88" spans="1:30" ht="13.5">
      <c r="A88" s="79" t="s">
        <v>351</v>
      </c>
      <c r="B88" s="45">
        <f>B16/NatAcc!B$23</f>
        <v>2.8434120945134155E-2</v>
      </c>
      <c r="C88" s="45">
        <f>C16/NatAcc!C$23</f>
        <v>1.8481182502281809E-2</v>
      </c>
      <c r="D88" s="45">
        <f>D16/NatAcc!D$23</f>
        <v>5.3498116142398425E-3</v>
      </c>
      <c r="E88" s="45">
        <f>E16/NatAcc!E$23</f>
        <v>6.0604096899456901E-3</v>
      </c>
      <c r="F88" s="45">
        <f>F16/NatAcc!F$23</f>
        <v>8.704823905718145E-3</v>
      </c>
      <c r="G88" s="45">
        <f>G16/NatAcc!G$23</f>
        <v>2.3325942982908849E-3</v>
      </c>
      <c r="H88" s="45">
        <f>H16/NatAcc!H$23</f>
        <v>7.1853481542882439E-3</v>
      </c>
      <c r="I88" s="45">
        <f>I16/NatAcc!I$23</f>
        <v>3.0313735656444028E-3</v>
      </c>
      <c r="J88" s="45">
        <f>J16/NatAcc!J$23</f>
        <v>5.6524375944790924E-3</v>
      </c>
      <c r="K88" s="45">
        <f>K16/NatAcc!K$23</f>
        <v>1.2693022137599021E-2</v>
      </c>
      <c r="L88" s="45">
        <f>L16/NatAcc!L$23</f>
        <v>8.9923859921959282E-3</v>
      </c>
      <c r="M88" s="45">
        <f>M16/NatAcc!M$23</f>
        <v>1.215381107537458E-2</v>
      </c>
      <c r="N88" s="45">
        <f>N16/NatAcc!N$23</f>
        <v>6.0080810314977074E-3</v>
      </c>
      <c r="O88" s="45">
        <f>O16/NatAcc!O$23</f>
        <v>3.2360445075768407E-2</v>
      </c>
      <c r="P88" s="45">
        <f>P16/NatAcc!P$23</f>
        <v>2.1604502443521304E-2</v>
      </c>
      <c r="Q88" s="45">
        <f>Q16/NatAcc!Q$23</f>
        <v>2.2758121312281752E-2</v>
      </c>
      <c r="R88" s="45">
        <f>R16/NatAcc!R$23</f>
        <v>9.1805270785764951E-3</v>
      </c>
      <c r="S88" s="45">
        <f>S16/NatAcc!S$23</f>
        <v>1.0350896244782139E-2</v>
      </c>
      <c r="T88" s="45">
        <f>T16/NatAcc!T$23</f>
        <v>8.8970070489685932E-3</v>
      </c>
      <c r="U88" s="45">
        <f>U16/NatAcc!U$23</f>
        <v>9.5875194698372412E-3</v>
      </c>
      <c r="V88" s="45">
        <f>V16/NatAcc!V$23</f>
        <v>1.0038800127055028E-2</v>
      </c>
      <c r="W88" s="45">
        <f>W16/NatAcc!W$23</f>
        <v>8.7369240700296575E-3</v>
      </c>
      <c r="X88" s="45">
        <f>X16/NatAcc!X$23</f>
        <v>9.2637693334126359E-3</v>
      </c>
      <c r="Y88" s="45">
        <f>Y16/NatAcc!Y$23</f>
        <v>9.8817389828494643E-3</v>
      </c>
      <c r="Z88" s="139">
        <f>Z16/NatAcc!Z$23</f>
        <v>1.0254668448957768E-2</v>
      </c>
      <c r="AA88" s="45">
        <f>AA16/NatAcc!AA$23</f>
        <v>6.7197762603084668E-3</v>
      </c>
      <c r="AB88" s="45">
        <f>AB16/NatAcc!AB$23</f>
        <v>5.7476503775978662E-3</v>
      </c>
      <c r="AC88" s="45">
        <f>AC16/NatAcc!AC$23</f>
        <v>5.3766114712694036E-3</v>
      </c>
      <c r="AD88" s="45">
        <f>AD16/NatAcc!AD$23</f>
        <v>4.9639423405164777E-3</v>
      </c>
    </row>
    <row r="89" spans="1:30" ht="13.5">
      <c r="A89" s="79" t="s">
        <v>352</v>
      </c>
      <c r="B89" s="45">
        <f>B17/NatAcc!B$23</f>
        <v>6.7681217460953125E-3</v>
      </c>
      <c r="C89" s="45">
        <f>C17/NatAcc!C$23</f>
        <v>8.1450692290877206E-3</v>
      </c>
      <c r="D89" s="45">
        <f>D17/NatAcc!D$23</f>
        <v>2.1419224824363172E-2</v>
      </c>
      <c r="E89" s="45">
        <f>E17/NatAcc!E$23</f>
        <v>1.7937307336686081E-2</v>
      </c>
      <c r="F89" s="45">
        <f>F17/NatAcc!F$23</f>
        <v>6.4785623252102296E-3</v>
      </c>
      <c r="G89" s="45">
        <f>G17/NatAcc!G$23</f>
        <v>6.1582905470676406E-3</v>
      </c>
      <c r="H89" s="45">
        <f>H17/NatAcc!H$23</f>
        <v>1.0354243567808613E-2</v>
      </c>
      <c r="I89" s="45">
        <f>I17/NatAcc!I$23</f>
        <v>8.8966830796433638E-3</v>
      </c>
      <c r="J89" s="45">
        <f>J17/NatAcc!J$23</f>
        <v>8.0805640208118142E-3</v>
      </c>
      <c r="K89" s="45">
        <f>K17/NatAcc!K$23</f>
        <v>2.1324684345044063E-2</v>
      </c>
      <c r="L89" s="45">
        <f>L17/NatAcc!L$23</f>
        <v>2.5324968397160398E-2</v>
      </c>
      <c r="M89" s="45">
        <f>M17/NatAcc!M$23</f>
        <v>2.7389584983108468E-2</v>
      </c>
      <c r="N89" s="45">
        <f>N17/NatAcc!N$23</f>
        <v>2.8210323667972586E-2</v>
      </c>
      <c r="O89" s="45">
        <f>O17/NatAcc!O$23</f>
        <v>2.5386699843954048E-2</v>
      </c>
      <c r="P89" s="45">
        <f>P17/NatAcc!P$23</f>
        <v>2.7079121790472584E-2</v>
      </c>
      <c r="Q89" s="45">
        <f>Q17/NatAcc!Q$23</f>
        <v>2.5371005092839436E-2</v>
      </c>
      <c r="R89" s="45">
        <f>R17/NatAcc!R$23</f>
        <v>2.1172330289571054E-2</v>
      </c>
      <c r="S89" s="45">
        <f>S17/NatAcc!S$23</f>
        <v>2.3625735368101138E-2</v>
      </c>
      <c r="T89" s="45">
        <f>T17/NatAcc!T$23</f>
        <v>1.9964568192370944E-2</v>
      </c>
      <c r="U89" s="45">
        <f>U17/NatAcc!U$23</f>
        <v>2.0507399226537562E-2</v>
      </c>
      <c r="V89" s="45">
        <f>V17/NatAcc!V$23</f>
        <v>1.9950183283657743E-2</v>
      </c>
      <c r="W89" s="45">
        <f>W17/NatAcc!W$23</f>
        <v>1.7401245585879278E-2</v>
      </c>
      <c r="X89" s="45">
        <f>X17/NatAcc!X$23</f>
        <v>2.0916617706256083E-2</v>
      </c>
      <c r="Y89" s="45">
        <f>Y17/NatAcc!Y$23</f>
        <v>2.2151299035519229E-2</v>
      </c>
      <c r="Z89" s="139">
        <f>Z17/NatAcc!Z$23</f>
        <v>2.0843728260381549E-2</v>
      </c>
      <c r="AA89" s="45">
        <f>AA17/NatAcc!AA$23</f>
        <v>2.1828966440695298E-2</v>
      </c>
      <c r="AB89" s="45">
        <f>AB17/NatAcc!AB$23</f>
        <v>2.1738638061805791E-2</v>
      </c>
      <c r="AC89" s="45">
        <f>AC17/NatAcc!AC$23</f>
        <v>2.1663554661835487E-2</v>
      </c>
      <c r="AD89" s="45">
        <f>AD17/NatAcc!AD$23</f>
        <v>2.1622868577136498E-2</v>
      </c>
    </row>
    <row r="90" spans="1:30" ht="13.5">
      <c r="A90" s="7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141"/>
      <c r="AA90" s="28"/>
      <c r="AB90" s="28"/>
      <c r="AC90" s="28"/>
      <c r="AD90" s="28"/>
    </row>
    <row r="91" spans="1:30" ht="13.5">
      <c r="A91" s="78" t="s">
        <v>279</v>
      </c>
      <c r="B91" s="45">
        <f>B19/NatAcc!B$23</f>
        <v>0.14386263516219461</v>
      </c>
      <c r="C91" s="45">
        <f>C19/NatAcc!C$23</f>
        <v>0.17667034894052286</v>
      </c>
      <c r="D91" s="45">
        <f>D19/NatAcc!D$23</f>
        <v>0.21485434011758095</v>
      </c>
      <c r="E91" s="45">
        <f>E19/NatAcc!E$23</f>
        <v>0.19241768292685427</v>
      </c>
      <c r="F91" s="45">
        <f>F19/NatAcc!F$23</f>
        <v>0.20389787583547581</v>
      </c>
      <c r="G91" s="45">
        <f>G19/NatAcc!G$23</f>
        <v>0.1673979828495433</v>
      </c>
      <c r="H91" s="45">
        <f>H19/NatAcc!H$23</f>
        <v>0.16300361254253121</v>
      </c>
      <c r="I91" s="45">
        <f>I19/NatAcc!I$23</f>
        <v>0.15584702098797204</v>
      </c>
      <c r="J91" s="45">
        <f>J19/NatAcc!J$23</f>
        <v>0.14678990693911276</v>
      </c>
      <c r="K91" s="45">
        <f>K19/NatAcc!K$23</f>
        <v>0.15788013761129482</v>
      </c>
      <c r="L91" s="45">
        <f>L19/NatAcc!L$23</f>
        <v>0.20074537365172263</v>
      </c>
      <c r="M91" s="45">
        <f>M19/NatAcc!M$23</f>
        <v>0.22249862920436009</v>
      </c>
      <c r="N91" s="45">
        <f>N19/NatAcc!N$23</f>
        <v>0.25092702345571871</v>
      </c>
      <c r="O91" s="45">
        <f>O19/NatAcc!O$23</f>
        <v>0.28405557353379834</v>
      </c>
      <c r="P91" s="45">
        <f>P19/NatAcc!P$23</f>
        <v>0.30064464184168849</v>
      </c>
      <c r="Q91" s="45">
        <f>Q19/NatAcc!Q$23</f>
        <v>0.26561747332318675</v>
      </c>
      <c r="R91" s="45">
        <f>R19/NatAcc!R$23</f>
        <v>0.23070825105592366</v>
      </c>
      <c r="S91" s="45">
        <f>S19/NatAcc!S$23</f>
        <v>0.2326039268525022</v>
      </c>
      <c r="T91" s="45">
        <f>T19/NatAcc!T$23</f>
        <v>0.24177000138397073</v>
      </c>
      <c r="U91" s="45">
        <f>U19/NatAcc!U$23</f>
        <v>0.25368829301554835</v>
      </c>
      <c r="V91" s="45">
        <f>V19/NatAcc!V$23</f>
        <v>0.24925094729704658</v>
      </c>
      <c r="W91" s="45">
        <f>W19/NatAcc!W$23</f>
        <v>0.25932788485857938</v>
      </c>
      <c r="X91" s="45">
        <f>X19/NatAcc!X$23</f>
        <v>0.24293683872190866</v>
      </c>
      <c r="Y91" s="45">
        <f>Y19/NatAcc!Y$23</f>
        <v>0.23109502547390662</v>
      </c>
      <c r="Z91" s="139">
        <f>Z19/NatAcc!Z$23</f>
        <v>0.232558046216364</v>
      </c>
      <c r="AA91" s="45">
        <f>AA19/NatAcc!AA$23</f>
        <v>0.23321333929180979</v>
      </c>
      <c r="AB91" s="45">
        <f>AB19/NatAcc!AB$23</f>
        <v>0.23161323798834968</v>
      </c>
      <c r="AC91" s="45">
        <f>AC19/NatAcc!AC$23</f>
        <v>0.23281775062441573</v>
      </c>
      <c r="AD91" s="45">
        <f>AD19/NatAcc!AD$23</f>
        <v>0.23288761200798502</v>
      </c>
    </row>
    <row r="92" spans="1:30" ht="13.5">
      <c r="A92" s="79" t="s">
        <v>353</v>
      </c>
      <c r="B92" s="45">
        <f>B20/NatAcc!B$23</f>
        <v>1.9935923107729271E-2</v>
      </c>
      <c r="C92" s="45">
        <f>C20/NatAcc!C$23</f>
        <v>2.9997864221610132E-2</v>
      </c>
      <c r="D92" s="45">
        <f>D20/NatAcc!D$23</f>
        <v>3.9914802190304161E-2</v>
      </c>
      <c r="E92" s="45">
        <f>E20/NatAcc!E$23</f>
        <v>4.0783315543280844E-2</v>
      </c>
      <c r="F92" s="45">
        <f>F20/NatAcc!F$23</f>
        <v>3.9828931042002684E-2</v>
      </c>
      <c r="G92" s="45">
        <f>G20/NatAcc!G$23</f>
        <v>3.0518825812350537E-2</v>
      </c>
      <c r="H92" s="45">
        <f>H20/NatAcc!H$23</f>
        <v>3.0792037489211974E-2</v>
      </c>
      <c r="I92" s="45">
        <f>I20/NatAcc!I$23</f>
        <v>3.0103596903119006E-2</v>
      </c>
      <c r="J92" s="45">
        <f>J20/NatAcc!J$23</f>
        <v>3.3695442981173905E-2</v>
      </c>
      <c r="K92" s="45">
        <f>K20/NatAcc!K$23</f>
        <v>4.2191320577664747E-2</v>
      </c>
      <c r="L92" s="45">
        <f>L20/NatAcc!L$23</f>
        <v>4.7293926711108929E-2</v>
      </c>
      <c r="M92" s="45">
        <f>M20/NatAcc!M$23</f>
        <v>4.0979228154499857E-2</v>
      </c>
      <c r="N92" s="45">
        <f>N20/NatAcc!N$23</f>
        <v>3.9796916763975509E-2</v>
      </c>
      <c r="O92" s="45">
        <f>O20/NatAcc!O$23</f>
        <v>5.2849688372589756E-2</v>
      </c>
      <c r="P92" s="45">
        <f>P20/NatAcc!P$23</f>
        <v>5.8286172358771447E-2</v>
      </c>
      <c r="Q92" s="45">
        <f>Q20/NatAcc!Q$23</f>
        <v>5.4002812010714329E-2</v>
      </c>
      <c r="R92" s="45">
        <f>R20/NatAcc!R$23</f>
        <v>4.667161769353468E-2</v>
      </c>
      <c r="S92" s="45">
        <f>S20/NatAcc!S$23</f>
        <v>4.5958572574427453E-2</v>
      </c>
      <c r="T92" s="45">
        <f>T20/NatAcc!T$23</f>
        <v>5.19622351624872E-2</v>
      </c>
      <c r="U92" s="45">
        <f>U20/NatAcc!U$23</f>
        <v>5.2207225518947943E-2</v>
      </c>
      <c r="V92" s="45">
        <f>V20/NatAcc!V$23</f>
        <v>5.0437299735718727E-2</v>
      </c>
      <c r="W92" s="45">
        <f>W20/NatAcc!W$23</f>
        <v>5.1512598326342578E-2</v>
      </c>
      <c r="X92" s="45">
        <f>X20/NatAcc!X$23</f>
        <v>4.3568053387518145E-2</v>
      </c>
      <c r="Y92" s="45">
        <f>Y20/NatAcc!Y$23</f>
        <v>4.1015747149999129E-2</v>
      </c>
      <c r="Z92" s="139">
        <f>Z20/NatAcc!Z$23</f>
        <v>3.9792572133455689E-2</v>
      </c>
      <c r="AA92" s="45">
        <f>AA20/NatAcc!AA$23</f>
        <v>3.7968797151804283E-2</v>
      </c>
      <c r="AB92" s="45">
        <f>AB20/NatAcc!AB$23</f>
        <v>3.6857045160635822E-2</v>
      </c>
      <c r="AC92" s="45">
        <f>AC20/NatAcc!AC$23</f>
        <v>3.5785888039293112E-2</v>
      </c>
      <c r="AD92" s="45">
        <f>AD20/NatAcc!AD$23</f>
        <v>3.5679339606107106E-2</v>
      </c>
    </row>
    <row r="93" spans="1:30" ht="13.5">
      <c r="A93" s="79" t="s">
        <v>354</v>
      </c>
      <c r="B93" s="45">
        <f>B21/NatAcc!B$23</f>
        <v>6.9721665999199017E-2</v>
      </c>
      <c r="C93" s="45">
        <f>C21/NatAcc!C$23</f>
        <v>9.8007861010681027E-2</v>
      </c>
      <c r="D93" s="45">
        <f>D21/NatAcc!D$23</f>
        <v>9.8784537322904931E-2</v>
      </c>
      <c r="E93" s="45">
        <f>E21/NatAcc!E$23</f>
        <v>6.5991673876277815E-2</v>
      </c>
      <c r="F93" s="45">
        <f>F21/NatAcc!F$23</f>
        <v>6.8193728957216898E-2</v>
      </c>
      <c r="G93" s="45">
        <f>G21/NatAcc!G$23</f>
        <v>4.5950454208521979E-2</v>
      </c>
      <c r="H93" s="45">
        <f>H21/NatAcc!H$23</f>
        <v>5.1653895360505041E-2</v>
      </c>
      <c r="I93" s="45">
        <f>I21/NatAcc!I$23</f>
        <v>5.3243247328807169E-2</v>
      </c>
      <c r="J93" s="45">
        <f>J21/NatAcc!J$23</f>
        <v>3.6391884310049492E-2</v>
      </c>
      <c r="K93" s="45">
        <f>K21/NatAcc!K$23</f>
        <v>3.3387425728842637E-2</v>
      </c>
      <c r="L93" s="45">
        <f>L21/NatAcc!L$23</f>
        <v>4.8539125253876915E-2</v>
      </c>
      <c r="M93" s="45">
        <f>M21/NatAcc!M$23</f>
        <v>5.5630283944548359E-2</v>
      </c>
      <c r="N93" s="45">
        <f>N21/NatAcc!N$23</f>
        <v>9.3030417103352997E-2</v>
      </c>
      <c r="O93" s="45">
        <f>O21/NatAcc!O$23</f>
        <v>8.4634993461669403E-2</v>
      </c>
      <c r="P93" s="45">
        <f>P21/NatAcc!P$23</f>
        <v>6.1447809280468738E-2</v>
      </c>
      <c r="Q93" s="45">
        <f>Q21/NatAcc!Q$23</f>
        <v>5.4889842666844608E-2</v>
      </c>
      <c r="R93" s="45">
        <f>R21/NatAcc!R$23</f>
        <v>4.9744238642184357E-2</v>
      </c>
      <c r="S93" s="45">
        <f>S21/NatAcc!S$23</f>
        <v>4.9592503142656612E-2</v>
      </c>
      <c r="T93" s="45">
        <f>T21/NatAcc!T$23</f>
        <v>3.7653726449993839E-2</v>
      </c>
      <c r="U93" s="45">
        <f>U21/NatAcc!U$23</f>
        <v>3.9230575084534376E-2</v>
      </c>
      <c r="V93" s="45">
        <f>V21/NatAcc!V$23</f>
        <v>3.7888430457709107E-2</v>
      </c>
      <c r="W93" s="45">
        <f>W21/NatAcc!W$23</f>
        <v>4.0965961861493809E-2</v>
      </c>
      <c r="X93" s="45">
        <f>X21/NatAcc!X$23</f>
        <v>4.057825998242108E-2</v>
      </c>
      <c r="Y93" s="45">
        <f>Y21/NatAcc!Y$23</f>
        <v>3.8556400829873674E-2</v>
      </c>
      <c r="Z93" s="139">
        <f>Z21/NatAcc!Z$23</f>
        <v>3.5668411996374848E-2</v>
      </c>
      <c r="AA93" s="45">
        <f>AA21/NatAcc!AA$23</f>
        <v>3.4031750324445643E-2</v>
      </c>
      <c r="AB93" s="45">
        <f>AB21/NatAcc!AB$23</f>
        <v>3.2247543372661294E-2</v>
      </c>
      <c r="AC93" s="45">
        <f>AC21/NatAcc!AC$23</f>
        <v>3.1299559636318315E-2</v>
      </c>
      <c r="AD93" s="45">
        <f>AD21/NatAcc!AD$23</f>
        <v>3.1229462491792984E-2</v>
      </c>
    </row>
    <row r="94" spans="1:30" ht="13.5">
      <c r="A94" s="79" t="s">
        <v>355</v>
      </c>
      <c r="B94" s="45">
        <f>B22/NatAcc!B$23</f>
        <v>2.1866239487384857E-2</v>
      </c>
      <c r="C94" s="45">
        <f>C22/NatAcc!C$23</f>
        <v>1.4889586708415142E-2</v>
      </c>
      <c r="D94" s="45">
        <f>D22/NatAcc!D$23</f>
        <v>1.8683066660038185E-2</v>
      </c>
      <c r="E94" s="45">
        <f>E22/NatAcc!E$23</f>
        <v>2.5516383693218934E-2</v>
      </c>
      <c r="F94" s="45">
        <f>F22/NatAcc!F$23</f>
        <v>2.6531657613489072E-2</v>
      </c>
      <c r="G94" s="45">
        <f>G22/NatAcc!G$23</f>
        <v>2.8104642195842227E-2</v>
      </c>
      <c r="H94" s="45">
        <f>H22/NatAcc!H$23</f>
        <v>1.7601428419262499E-2</v>
      </c>
      <c r="I94" s="45">
        <f>I22/NatAcc!I$23</f>
        <v>1.9675360679587375E-2</v>
      </c>
      <c r="J94" s="45">
        <f>J22/NatAcc!J$23</f>
        <v>1.9686848835506011E-2</v>
      </c>
      <c r="K94" s="45">
        <f>K22/NatAcc!K$23</f>
        <v>1.4342911438548038E-2</v>
      </c>
      <c r="L94" s="45">
        <f>L22/NatAcc!L$23</f>
        <v>1.033479002548068E-2</v>
      </c>
      <c r="M94" s="45">
        <f>M22/NatAcc!M$23</f>
        <v>7.5127376337040955E-3</v>
      </c>
      <c r="N94" s="45">
        <f>N22/NatAcc!N$23</f>
        <v>5.7350399346696047E-3</v>
      </c>
      <c r="O94" s="45">
        <f>O22/NatAcc!O$23</f>
        <v>6.3172179832328796E-3</v>
      </c>
      <c r="P94" s="45">
        <f>P22/NatAcc!P$23</f>
        <v>9.5172777210363168E-3</v>
      </c>
      <c r="Q94" s="45">
        <f>Q22/NatAcc!Q$23</f>
        <v>9.9308866936325228E-3</v>
      </c>
      <c r="R94" s="45">
        <f>R22/NatAcc!R$23</f>
        <v>1.1828058303547582E-2</v>
      </c>
      <c r="S94" s="45">
        <f>S22/NatAcc!S$23</f>
        <v>9.689579005342782E-3</v>
      </c>
      <c r="T94" s="45">
        <f>T22/NatAcc!T$23</f>
        <v>8.8463838710795533E-3</v>
      </c>
      <c r="U94" s="45">
        <f>U22/NatAcc!U$23</f>
        <v>8.5220862632008672E-3</v>
      </c>
      <c r="V94" s="45">
        <f>V22/NatAcc!V$23</f>
        <v>1.0387585600167917E-2</v>
      </c>
      <c r="W94" s="45">
        <f>W22/NatAcc!W$23</f>
        <v>1.1839077079152587E-2</v>
      </c>
      <c r="X94" s="45">
        <f>X22/NatAcc!X$23</f>
        <v>1.2722932317766264E-2</v>
      </c>
      <c r="Y94" s="45">
        <f>Y22/NatAcc!Y$23</f>
        <v>1.2673610348458045E-2</v>
      </c>
      <c r="Z94" s="139">
        <f>Z22/NatAcc!Z$23</f>
        <v>1.4245072041052204E-2</v>
      </c>
      <c r="AA94" s="45">
        <f>AA22/NatAcc!AA$23</f>
        <v>1.4841223642399069E-2</v>
      </c>
      <c r="AB94" s="45">
        <f>AB22/NatAcc!AB$23</f>
        <v>1.477696252194303E-2</v>
      </c>
      <c r="AC94" s="45">
        <f>AC22/NatAcc!AC$23</f>
        <v>1.4663485830734738E-2</v>
      </c>
      <c r="AD94" s="45">
        <f>AD22/NatAcc!AD$23</f>
        <v>1.5164924172969432E-2</v>
      </c>
    </row>
    <row r="95" spans="1:30" ht="13.5">
      <c r="A95" s="80" t="s">
        <v>356</v>
      </c>
      <c r="B95" s="45">
        <f>B23/NatAcc!B$23</f>
        <v>4.0048057669203038E-4</v>
      </c>
      <c r="C95" s="45">
        <f>C23/NatAcc!C$23</f>
        <v>1.1865139408268317E-2</v>
      </c>
      <c r="D95" s="45">
        <f>D23/NatAcc!D$23</f>
        <v>1.034045170020915E-2</v>
      </c>
      <c r="E95" s="45">
        <f>E23/NatAcc!E$23</f>
        <v>9.8663652942515417E-3</v>
      </c>
      <c r="F95" s="45">
        <f>F23/NatAcc!F$23</f>
        <v>1.386560519823803E-2</v>
      </c>
      <c r="G95" s="45">
        <f>G23/NatAcc!G$23</f>
        <v>1.2029543914572425E-2</v>
      </c>
      <c r="H95" s="45">
        <f>H23/NatAcc!H$23</f>
        <v>7.6823366079001448E-3</v>
      </c>
      <c r="I95" s="45">
        <f>I23/NatAcc!I$23</f>
        <v>8.9457843035342741E-3</v>
      </c>
      <c r="J95" s="45">
        <f>J23/NatAcc!J$23</f>
        <v>8.5706684728715388E-3</v>
      </c>
      <c r="K95" s="45">
        <f>K23/NatAcc!K$23</f>
        <v>4.9369443441686254E-3</v>
      </c>
      <c r="L95" s="45">
        <f>L23/NatAcc!L$23</f>
        <v>3.3129843129142897E-3</v>
      </c>
      <c r="M95" s="45">
        <f>M23/NatAcc!M$23</f>
        <v>2.6106038109396474E-3</v>
      </c>
      <c r="N95" s="45">
        <f>N23/NatAcc!N$23</f>
        <v>2.2867191859353665E-3</v>
      </c>
      <c r="O95" s="45">
        <f>O23/NatAcc!O$23</f>
        <v>3.3709304259076692E-3</v>
      </c>
      <c r="P95" s="45">
        <f>P23/NatAcc!P$23</f>
        <v>6.2785972444546157E-3</v>
      </c>
      <c r="Q95" s="45">
        <f>Q23/NatAcc!Q$23</f>
        <v>6.3875848878947048E-3</v>
      </c>
      <c r="R95" s="45">
        <f>R23/NatAcc!R$23</f>
        <v>7.4537224964316201E-3</v>
      </c>
      <c r="S95" s="45">
        <f>S23/NatAcc!S$23</f>
        <v>5.0684322861980751E-3</v>
      </c>
      <c r="T95" s="45">
        <f>T23/NatAcc!T$23</f>
        <v>5.0011357366704264E-3</v>
      </c>
      <c r="U95" s="45">
        <f>U23/NatAcc!U$23</f>
        <v>4.7849430499611548E-3</v>
      </c>
      <c r="V95" s="45">
        <f>V23/NatAcc!V$23</f>
        <v>5.4886083895104455E-3</v>
      </c>
      <c r="W95" s="45">
        <f>W23/NatAcc!W$23</f>
        <v>5.7308337671229696E-3</v>
      </c>
      <c r="X95" s="45">
        <f>X23/NatAcc!X$23</f>
        <v>6.2749744603391557E-3</v>
      </c>
      <c r="Y95" s="45">
        <f>Y23/NatAcc!Y$23</f>
        <v>6.5409614707482681E-3</v>
      </c>
      <c r="Z95" s="139">
        <f>Z23/NatAcc!Z$23</f>
        <v>7.7355868517137941E-3</v>
      </c>
      <c r="AA95" s="45">
        <f>AA23/NatAcc!AA$23</f>
        <v>6.616712207236251E-3</v>
      </c>
      <c r="AB95" s="45">
        <f>AB23/NatAcc!AB$23</f>
        <v>5.5389898028335872E-3</v>
      </c>
      <c r="AC95" s="45">
        <f>AC23/NatAcc!AC$23</f>
        <v>4.7656328949887902E-3</v>
      </c>
      <c r="AD95" s="45">
        <f>AD23/NatAcc!AD$23</f>
        <v>4.8354260339658886E-3</v>
      </c>
    </row>
    <row r="96" spans="1:30" ht="13.5">
      <c r="A96" s="80" t="s">
        <v>357</v>
      </c>
      <c r="B96" s="45">
        <f>B24/NatAcc!B$23</f>
        <v>2.1465758910692828E-2</v>
      </c>
      <c r="C96" s="45">
        <f>C24/NatAcc!C$23</f>
        <v>3.0244473001468258E-3</v>
      </c>
      <c r="D96" s="45">
        <f>D24/NatAcc!D$23</f>
        <v>8.3426149598290374E-3</v>
      </c>
      <c r="E96" s="45">
        <f>E24/NatAcc!E$23</f>
        <v>1.5650018398967389E-2</v>
      </c>
      <c r="F96" s="45">
        <f>F24/NatAcc!F$23</f>
        <v>1.2666052415251042E-2</v>
      </c>
      <c r="G96" s="45">
        <f>G24/NatAcc!G$23</f>
        <v>1.6075098281269802E-2</v>
      </c>
      <c r="H96" s="45">
        <f>H24/NatAcc!H$23</f>
        <v>9.9190918113623554E-3</v>
      </c>
      <c r="I96" s="45">
        <f>I24/NatAcc!I$23</f>
        <v>1.0729576376053103E-2</v>
      </c>
      <c r="J96" s="45">
        <f>J24/NatAcc!J$23</f>
        <v>1.1116180362634473E-2</v>
      </c>
      <c r="K96" s="45">
        <f>K24/NatAcc!K$23</f>
        <v>9.4059670943794117E-3</v>
      </c>
      <c r="L96" s="45">
        <f>L24/NatAcc!L$23</f>
        <v>7.0218057125663903E-3</v>
      </c>
      <c r="M96" s="45">
        <f>M24/NatAcc!M$23</f>
        <v>4.9021338227644489E-3</v>
      </c>
      <c r="N96" s="45">
        <f>N24/NatAcc!N$23</f>
        <v>3.4483207487342382E-3</v>
      </c>
      <c r="O96" s="45">
        <f>O24/NatAcc!O$23</f>
        <v>2.9462875573252104E-3</v>
      </c>
      <c r="P96" s="45">
        <f>P24/NatAcc!P$23</f>
        <v>3.2386804765817006E-3</v>
      </c>
      <c r="Q96" s="45">
        <f>Q24/NatAcc!Q$23</f>
        <v>3.5433018057378176E-3</v>
      </c>
      <c r="R96" s="45">
        <f>R24/NatAcc!R$23</f>
        <v>4.3743358071159618E-3</v>
      </c>
      <c r="S96" s="45">
        <f>S24/NatAcc!S$23</f>
        <v>4.6211467191447078E-3</v>
      </c>
      <c r="T96" s="45">
        <f>T24/NatAcc!T$23</f>
        <v>3.845248134409127E-3</v>
      </c>
      <c r="U96" s="45">
        <f>U24/NatAcc!U$23</f>
        <v>3.7371432132397124E-3</v>
      </c>
      <c r="V96" s="45">
        <f>V24/NatAcc!V$23</f>
        <v>4.898977210657472E-3</v>
      </c>
      <c r="W96" s="45">
        <f>W24/NatAcc!W$23</f>
        <v>6.1082433120296185E-3</v>
      </c>
      <c r="X96" s="45">
        <f>X24/NatAcc!X$23</f>
        <v>6.4479578574271083E-3</v>
      </c>
      <c r="Y96" s="45">
        <f>Y24/NatAcc!Y$23</f>
        <v>6.1326488777097773E-3</v>
      </c>
      <c r="Z96" s="139">
        <f>Z24/NatAcc!Z$23</f>
        <v>6.5094851893384093E-3</v>
      </c>
      <c r="AA96" s="45">
        <f>AA24/NatAcc!AA$23</f>
        <v>8.2245114351628176E-3</v>
      </c>
      <c r="AB96" s="45">
        <f>AB24/NatAcc!AB$23</f>
        <v>9.2379727191094427E-3</v>
      </c>
      <c r="AC96" s="45">
        <f>AC24/NatAcc!AC$23</f>
        <v>9.8978529357459481E-3</v>
      </c>
      <c r="AD96" s="45">
        <f>AD24/NatAcc!AD$23</f>
        <v>1.0329498139003544E-2</v>
      </c>
    </row>
    <row r="97" spans="1:30" ht="13.5">
      <c r="A97" s="79" t="s">
        <v>358</v>
      </c>
      <c r="B97" s="45">
        <f>B25/NatAcc!B$23</f>
        <v>1.5658790548658388E-2</v>
      </c>
      <c r="C97" s="45">
        <f>C25/NatAcc!C$23</f>
        <v>1.2021790268429769E-2</v>
      </c>
      <c r="D97" s="45">
        <f>D25/NatAcc!D$23</f>
        <v>1.0977124947143471E-2</v>
      </c>
      <c r="E97" s="45">
        <f>E25/NatAcc!E$23</f>
        <v>1.1947186929844309E-2</v>
      </c>
      <c r="F97" s="45">
        <f>F25/NatAcc!F$23</f>
        <v>1.2348519067793495E-2</v>
      </c>
      <c r="G97" s="45">
        <f>G25/NatAcc!G$23</f>
        <v>9.9688267498667278E-3</v>
      </c>
      <c r="H97" s="45">
        <f>H25/NatAcc!H$23</f>
        <v>8.1110801116074851E-3</v>
      </c>
      <c r="I97" s="45">
        <f>I25/NatAcc!I$23</f>
        <v>7.7521189316983666E-3</v>
      </c>
      <c r="J97" s="45">
        <f>J25/NatAcc!J$23</f>
        <v>1.2295511350497626E-2</v>
      </c>
      <c r="K97" s="45">
        <f>K25/NatAcc!K$23</f>
        <v>2.212881325352067E-2</v>
      </c>
      <c r="L97" s="45">
        <f>L25/NatAcc!L$23</f>
        <v>3.7544287161675446E-2</v>
      </c>
      <c r="M97" s="45">
        <f>M25/NatAcc!M$23</f>
        <v>2.4387390600527872E-2</v>
      </c>
      <c r="N97" s="45">
        <f>N25/NatAcc!N$23</f>
        <v>2.3479180524658038E-2</v>
      </c>
      <c r="O97" s="45">
        <f>O25/NatAcc!O$23</f>
        <v>2.6841623298051738E-2</v>
      </c>
      <c r="P97" s="45">
        <f>P25/NatAcc!P$23</f>
        <v>2.3369175834754997E-2</v>
      </c>
      <c r="Q97" s="45">
        <f>Q25/NatAcc!Q$23</f>
        <v>1.8319111376603681E-2</v>
      </c>
      <c r="R97" s="45">
        <f>R25/NatAcc!R$23</f>
        <v>1.7502364325956692E-2</v>
      </c>
      <c r="S97" s="45">
        <f>S25/NatAcc!S$23</f>
        <v>1.9647444735179785E-2</v>
      </c>
      <c r="T97" s="45">
        <f>T25/NatAcc!T$23</f>
        <v>2.039706678728961E-2</v>
      </c>
      <c r="U97" s="45">
        <f>U25/NatAcc!U$23</f>
        <v>2.1467029411027353E-2</v>
      </c>
      <c r="V97" s="45">
        <f>V25/NatAcc!V$23</f>
        <v>2.3122743722001193E-2</v>
      </c>
      <c r="W97" s="45">
        <f>W25/NatAcc!W$23</f>
        <v>2.2218828590380539E-2</v>
      </c>
      <c r="X97" s="45">
        <f>X25/NatAcc!X$23</f>
        <v>2.3956330160206193E-2</v>
      </c>
      <c r="Y97" s="45">
        <f>Y25/NatAcc!Y$23</f>
        <v>2.1370865834430867E-2</v>
      </c>
      <c r="Z97" s="139">
        <f>Z25/NatAcc!Z$23</f>
        <v>2.0843728260381549E-2</v>
      </c>
      <c r="AA97" s="45">
        <f>AA25/NatAcc!AA$23</f>
        <v>1.9891362242937641E-2</v>
      </c>
      <c r="AB97" s="45">
        <f>AB25/NatAcc!AB$23</f>
        <v>1.8836359158266276E-2</v>
      </c>
      <c r="AC97" s="45">
        <f>AC25/NatAcc!AC$23</f>
        <v>1.8294444226916673E-2</v>
      </c>
      <c r="AD97" s="45">
        <f>AD25/NatAcc!AD$23</f>
        <v>1.8249315530183555E-2</v>
      </c>
    </row>
    <row r="98" spans="1:30" ht="13.5">
      <c r="A98" s="79" t="s">
        <v>351</v>
      </c>
      <c r="B98" s="45">
        <f>B26/NatAcc!B$23</f>
        <v>0</v>
      </c>
      <c r="C98" s="45">
        <f>C26/NatAcc!C$23</f>
        <v>0</v>
      </c>
      <c r="D98" s="45">
        <f>D26/NatAcc!D$23</f>
        <v>0</v>
      </c>
      <c r="E98" s="45">
        <f>E26/NatAcc!E$23</f>
        <v>0</v>
      </c>
      <c r="F98" s="45">
        <f>F26/NatAcc!F$23</f>
        <v>0</v>
      </c>
      <c r="G98" s="45">
        <f>G26/NatAcc!G$23</f>
        <v>0</v>
      </c>
      <c r="H98" s="45">
        <f>H26/NatAcc!H$23</f>
        <v>0</v>
      </c>
      <c r="I98" s="45">
        <f>I26/NatAcc!I$23</f>
        <v>0</v>
      </c>
      <c r="J98" s="45">
        <f>J26/NatAcc!J$23</f>
        <v>0</v>
      </c>
      <c r="K98" s="45">
        <f>K26/NatAcc!K$23</f>
        <v>0</v>
      </c>
      <c r="L98" s="45">
        <f>L26/NatAcc!L$23</f>
        <v>4.0444224079732888E-4</v>
      </c>
      <c r="M98" s="45">
        <f>M26/NatAcc!M$23</f>
        <v>4.931140531774889E-4</v>
      </c>
      <c r="N98" s="45">
        <f>N26/NatAcc!N$23</f>
        <v>7.9440836361624933E-4</v>
      </c>
      <c r="O98" s="45">
        <f>O26/NatAcc!O$23</f>
        <v>6.5007056424968809E-4</v>
      </c>
      <c r="P98" s="45">
        <f>P26/NatAcc!P$23</f>
        <v>7.9811628590846127E-4</v>
      </c>
      <c r="Q98" s="45">
        <f>Q26/NatAcc!Q$23</f>
        <v>6.3634807939780334E-4</v>
      </c>
      <c r="R98" s="45">
        <f>R26/NatAcc!R$23</f>
        <v>5.2789724377883516E-4</v>
      </c>
      <c r="S98" s="45">
        <f>S26/NatAcc!S$23</f>
        <v>6.382286326328824E-4</v>
      </c>
      <c r="T98" s="45">
        <f>T26/NatAcc!T$23</f>
        <v>5.5368272017058441E-4</v>
      </c>
      <c r="U98" s="45">
        <f>U26/NatAcc!U$23</f>
        <v>4.1778670834774571E-4</v>
      </c>
      <c r="V98" s="45">
        <f>V26/NatAcc!V$23</f>
        <v>6.4232973167480383E-4</v>
      </c>
      <c r="W98" s="45">
        <f>W26/NatAcc!W$23</f>
        <v>8.2413156146583344E-4</v>
      </c>
      <c r="X98" s="45">
        <f>X26/NatAcc!X$23</f>
        <v>7.4247348264040865E-4</v>
      </c>
      <c r="Y98" s="45">
        <f>Y26/NatAcc!Y$23</f>
        <v>9.1485820781578547E-4</v>
      </c>
      <c r="Z98" s="139">
        <f>Z26/NatAcc!Z$23</f>
        <v>2.8534729597099874E-3</v>
      </c>
      <c r="AA98" s="45">
        <f>AA26/NatAcc!AA$23</f>
        <v>2.720891001106496E-3</v>
      </c>
      <c r="AB98" s="45">
        <f>AB26/NatAcc!AB$23</f>
        <v>2.5798034698129037E-3</v>
      </c>
      <c r="AC98" s="45">
        <f>AC26/NatAcc!AC$23</f>
        <v>2.4962838973750802E-3</v>
      </c>
      <c r="AD98" s="45">
        <f>AD26/NatAcc!AD$23</f>
        <v>2.4900034394176505E-3</v>
      </c>
    </row>
    <row r="99" spans="1:30" ht="13.5">
      <c r="A99" s="79" t="s">
        <v>359</v>
      </c>
      <c r="B99" s="45">
        <f>B27/NatAcc!B$23</f>
        <v>1.6680016019223063E-2</v>
      </c>
      <c r="C99" s="45">
        <f>C27/NatAcc!C$23</f>
        <v>2.1753246731386813E-2</v>
      </c>
      <c r="D99" s="45">
        <f>D27/NatAcc!D$23</f>
        <v>4.649480899719019E-2</v>
      </c>
      <c r="E99" s="45">
        <f>E27/NatAcc!E$23</f>
        <v>4.8179122884232387E-2</v>
      </c>
      <c r="F99" s="45">
        <f>F27/NatAcc!F$23</f>
        <v>5.6995039154973656E-2</v>
      </c>
      <c r="G99" s="45">
        <f>G27/NatAcc!G$23</f>
        <v>5.285523388296183E-2</v>
      </c>
      <c r="H99" s="45">
        <f>H27/NatAcc!H$23</f>
        <v>5.4845171161944227E-2</v>
      </c>
      <c r="I99" s="45">
        <f>I27/NatAcc!I$23</f>
        <v>4.5072697144760136E-2</v>
      </c>
      <c r="J99" s="45">
        <f>J27/NatAcc!J$23</f>
        <v>4.472021946188575E-2</v>
      </c>
      <c r="K99" s="45">
        <f>K27/NatAcc!K$23</f>
        <v>4.4180693407994562E-2</v>
      </c>
      <c r="L99" s="45">
        <f>L27/NatAcc!L$23</f>
        <v>4.802537341132198E-2</v>
      </c>
      <c r="M99" s="45">
        <f>M27/NatAcc!M$23</f>
        <v>5.5286787373899644E-2</v>
      </c>
      <c r="N99" s="45">
        <f>N27/NatAcc!N$23</f>
        <v>5.0077149439809496E-2</v>
      </c>
      <c r="O99" s="45">
        <f>O27/NatAcc!O$23</f>
        <v>7.2273167731824461E-2</v>
      </c>
      <c r="P99" s="45">
        <f>P27/NatAcc!P$23</f>
        <v>8.3726541645779654E-2</v>
      </c>
      <c r="Q99" s="45">
        <f>Q27/NatAcc!Q$23</f>
        <v>7.8270813765930883E-2</v>
      </c>
      <c r="R99" s="45">
        <f>R27/NatAcc!R$23</f>
        <v>6.8007391660925662E-2</v>
      </c>
      <c r="S99" s="45">
        <f>S27/NatAcc!S$23</f>
        <v>7.0988128894956801E-2</v>
      </c>
      <c r="T99" s="45">
        <f>T27/NatAcc!T$23</f>
        <v>8.5483151870757404E-2</v>
      </c>
      <c r="U99" s="45">
        <f>U27/NatAcc!U$23</f>
        <v>9.5751083604545387E-2</v>
      </c>
      <c r="V99" s="45">
        <f>V27/NatAcc!V$23</f>
        <v>9.5627203006483516E-2</v>
      </c>
      <c r="W99" s="45">
        <f>W27/NatAcc!W$23</f>
        <v>9.9730856019895772E-2</v>
      </c>
      <c r="X99" s="45">
        <f>X27/NatAcc!X$23</f>
        <v>9.3639473227312767E-2</v>
      </c>
      <c r="Y99" s="45">
        <f>Y27/NatAcc!Y$23</f>
        <v>9.0840082225383076E-2</v>
      </c>
      <c r="Z99" s="139">
        <f>Z27/NatAcc!Z$23</f>
        <v>9.2292016040619915E-2</v>
      </c>
      <c r="AA99" s="45">
        <f>AA27/NatAcc!AA$23</f>
        <v>9.5231185038727351E-2</v>
      </c>
      <c r="AB99" s="45">
        <f>AB27/NatAcc!AB$23</f>
        <v>9.4959530660907329E-2</v>
      </c>
      <c r="AC99" s="45">
        <f>AC27/NatAcc!AC$23</f>
        <v>9.4806418508000437E-2</v>
      </c>
      <c r="AD99" s="45">
        <f>AD27/NatAcc!AD$23</f>
        <v>9.4700453389464839E-2</v>
      </c>
    </row>
    <row r="100" spans="1:30" ht="13.5">
      <c r="A100" s="79" t="s">
        <v>360</v>
      </c>
      <c r="B100" s="45">
        <f>B28/NatAcc!B$23</f>
        <v>0</v>
      </c>
      <c r="C100" s="45">
        <f>C28/NatAcc!C$23</f>
        <v>0</v>
      </c>
      <c r="D100" s="45">
        <f>D28/NatAcc!D$23</f>
        <v>0</v>
      </c>
      <c r="E100" s="45">
        <f>E28/NatAcc!E$23</f>
        <v>0</v>
      </c>
      <c r="F100" s="45">
        <f>F28/NatAcc!F$23</f>
        <v>0</v>
      </c>
      <c r="G100" s="45">
        <f>G28/NatAcc!G$23</f>
        <v>0</v>
      </c>
      <c r="H100" s="45">
        <f>H28/NatAcc!H$23</f>
        <v>0</v>
      </c>
      <c r="I100" s="45">
        <f>I28/NatAcc!I$23</f>
        <v>0</v>
      </c>
      <c r="J100" s="45">
        <f>J28/NatAcc!J$23</f>
        <v>0</v>
      </c>
      <c r="K100" s="45">
        <f>K28/NatAcc!K$23</f>
        <v>1.648973204724171E-3</v>
      </c>
      <c r="L100" s="45">
        <f>L28/NatAcc!L$23</f>
        <v>8.6034288474613925E-3</v>
      </c>
      <c r="M100" s="45">
        <f>M28/NatAcc!M$23</f>
        <v>3.8209087444002782E-2</v>
      </c>
      <c r="N100" s="45">
        <f>N28/NatAcc!N$23</f>
        <v>3.8013911325636821E-2</v>
      </c>
      <c r="O100" s="45">
        <f>O28/NatAcc!O$23</f>
        <v>4.0488812122180438E-2</v>
      </c>
      <c r="P100" s="45">
        <f>P28/NatAcc!P$23</f>
        <v>6.3499548714968865E-2</v>
      </c>
      <c r="Q100" s="45">
        <f>Q28/NatAcc!Q$23</f>
        <v>4.9567658730062913E-2</v>
      </c>
      <c r="R100" s="45">
        <f>R28/NatAcc!R$23</f>
        <v>3.6426683185995838E-2</v>
      </c>
      <c r="S100" s="45">
        <f>S28/NatAcc!S$23</f>
        <v>3.6089469867305858E-2</v>
      </c>
      <c r="T100" s="45">
        <f>T28/NatAcc!T$23</f>
        <v>3.6873754522192541E-2</v>
      </c>
      <c r="U100" s="45">
        <f>U28/NatAcc!U$23</f>
        <v>3.6092506424944673E-2</v>
      </c>
      <c r="V100" s="45">
        <f>V28/NatAcc!V$23</f>
        <v>3.1145355043291301E-2</v>
      </c>
      <c r="W100" s="45">
        <f>W28/NatAcc!W$23</f>
        <v>3.2236431419848249E-2</v>
      </c>
      <c r="X100" s="45">
        <f>X28/NatAcc!X$23</f>
        <v>2.7729316164043762E-2</v>
      </c>
      <c r="Y100" s="45">
        <f>Y28/NatAcc!Y$23</f>
        <v>2.5723460877946035E-2</v>
      </c>
      <c r="Z100" s="139">
        <f>Z28/NatAcc!Z$23</f>
        <v>2.6862772784769805E-2</v>
      </c>
      <c r="AA100" s="45">
        <f>AA28/NatAcc!AA$23</f>
        <v>2.8528129890389321E-2</v>
      </c>
      <c r="AB100" s="45">
        <f>AB28/NatAcc!AB$23</f>
        <v>3.1355993644123017E-2</v>
      </c>
      <c r="AC100" s="45">
        <f>AC28/NatAcc!AC$23</f>
        <v>3.5471670485777367E-2</v>
      </c>
      <c r="AD100" s="45">
        <f>AD28/NatAcc!AD$23</f>
        <v>3.5374113378049458E-2</v>
      </c>
    </row>
    <row r="101" spans="1:30" ht="13.5" hidden="1">
      <c r="A101" s="80" t="s">
        <v>677</v>
      </c>
      <c r="B101" s="45">
        <f>B29/NatAcc!B$23</f>
        <v>0</v>
      </c>
      <c r="C101" s="45">
        <f>C29/NatAcc!C$23</f>
        <v>0</v>
      </c>
      <c r="D101" s="45">
        <f>D29/NatAcc!D$23</f>
        <v>0</v>
      </c>
      <c r="E101" s="45">
        <f>E29/NatAcc!E$23</f>
        <v>0</v>
      </c>
      <c r="F101" s="45">
        <f>F29/NatAcc!F$23</f>
        <v>0</v>
      </c>
      <c r="G101" s="45">
        <f>G29/NatAcc!G$23</f>
        <v>0</v>
      </c>
      <c r="H101" s="45">
        <f>H29/NatAcc!H$23</f>
        <v>0</v>
      </c>
      <c r="I101" s="45">
        <f>I29/NatAcc!I$23</f>
        <v>0</v>
      </c>
      <c r="J101" s="45">
        <f>J29/NatAcc!J$23</f>
        <v>0</v>
      </c>
      <c r="K101" s="45">
        <f>K29/NatAcc!K$23</f>
        <v>1.648973204724171E-3</v>
      </c>
      <c r="L101" s="45">
        <f>L29/NatAcc!L$23</f>
        <v>8.6034288474613925E-3</v>
      </c>
      <c r="M101" s="45">
        <f>M29/NatAcc!M$23</f>
        <v>3.8209087444002782E-2</v>
      </c>
      <c r="N101" s="45">
        <f>N29/NatAcc!N$23</f>
        <v>3.7425460685921078E-2</v>
      </c>
      <c r="O101" s="45">
        <f>O29/NatAcc!O$23</f>
        <v>3.9314491102890675E-2</v>
      </c>
      <c r="P101" s="45">
        <f>P29/NatAcc!P$23</f>
        <v>5.2485398815279409E-2</v>
      </c>
      <c r="Q101" s="45">
        <f>Q29/NatAcc!Q$23</f>
        <v>4.8275679296134022E-2</v>
      </c>
      <c r="R101" s="45">
        <f>R29/NatAcc!R$23</f>
        <v>3.5456303805075313E-2</v>
      </c>
      <c r="S101" s="45">
        <f>S29/NatAcc!S$23</f>
        <v>3.5760826540652178E-2</v>
      </c>
      <c r="T101" s="45">
        <f>T29/NatAcc!T$23</f>
        <v>3.6074833448591595E-2</v>
      </c>
      <c r="U101" s="45">
        <f>U29/NatAcc!U$23</f>
        <v>3.5207334028904344E-2</v>
      </c>
      <c r="V101" s="45">
        <f>V29/NatAcc!V$23</f>
        <v>3.0133635794237237E-2</v>
      </c>
      <c r="W101" s="45">
        <f>W29/NatAcc!W$23</f>
        <v>3.1314608498482895E-2</v>
      </c>
      <c r="X101" s="45">
        <f>X29/NatAcc!X$23</f>
        <v>2.6840581680000364E-2</v>
      </c>
      <c r="Y101" s="45">
        <f>Y29/NatAcc!Y$23</f>
        <v>2.5723460877946035E-2</v>
      </c>
      <c r="Z101" s="139">
        <f>Z29/NatAcc!Z$23</f>
        <v>2.6082526272349107E-2</v>
      </c>
      <c r="AA101" s="45">
        <f>AA29/NatAcc!AA$23</f>
        <v>2.7806681518883811E-2</v>
      </c>
      <c r="AB101" s="45">
        <f>AB29/NatAcc!AB$23</f>
        <v>3.0692073633509398E-2</v>
      </c>
      <c r="AC101" s="45">
        <f>AC29/NatAcc!AC$23</f>
        <v>3.4860691909496755E-2</v>
      </c>
      <c r="AD101" s="45">
        <f>AD29/NatAcc!AD$23</f>
        <v>3.4811854536890632E-2</v>
      </c>
    </row>
    <row r="102" spans="1:30" ht="13.5" hidden="1">
      <c r="A102" s="80" t="s">
        <v>676</v>
      </c>
      <c r="B102" s="45">
        <f>B30/NatAcc!B$23</f>
        <v>0</v>
      </c>
      <c r="C102" s="45">
        <f>C30/NatAcc!C$23</f>
        <v>0</v>
      </c>
      <c r="D102" s="45">
        <f>D30/NatAcc!D$23</f>
        <v>0</v>
      </c>
      <c r="E102" s="45">
        <f>E30/NatAcc!E$23</f>
        <v>0</v>
      </c>
      <c r="F102" s="45">
        <f>F30/NatAcc!F$23</f>
        <v>0</v>
      </c>
      <c r="G102" s="45">
        <f>G30/NatAcc!G$23</f>
        <v>0</v>
      </c>
      <c r="H102" s="45">
        <f>H30/NatAcc!H$23</f>
        <v>0</v>
      </c>
      <c r="I102" s="45">
        <f>I30/NatAcc!I$23</f>
        <v>0</v>
      </c>
      <c r="J102" s="45">
        <f>J30/NatAcc!J$23</f>
        <v>0</v>
      </c>
      <c r="K102" s="45">
        <f>K30/NatAcc!K$23</f>
        <v>0</v>
      </c>
      <c r="L102" s="45">
        <f>L30/NatAcc!L$23</f>
        <v>0</v>
      </c>
      <c r="M102" s="45">
        <f>M30/NatAcc!M$23</f>
        <v>0</v>
      </c>
      <c r="N102" s="45">
        <f>N30/NatAcc!N$23</f>
        <v>5.8845063971574025E-4</v>
      </c>
      <c r="O102" s="45">
        <f>O30/NatAcc!O$23</f>
        <v>1.1743210192897635E-3</v>
      </c>
      <c r="P102" s="45">
        <f>P30/NatAcc!P$23</f>
        <v>1.1014149899689461E-2</v>
      </c>
      <c r="Q102" s="45">
        <f>Q30/NatAcc!Q$23</f>
        <v>1.2919794339288913E-3</v>
      </c>
      <c r="R102" s="45">
        <f>R30/NatAcc!R$23</f>
        <v>9.7037938092052532E-4</v>
      </c>
      <c r="S102" s="45">
        <f>S30/NatAcc!S$23</f>
        <v>3.286433266536819E-4</v>
      </c>
      <c r="T102" s="45">
        <f>T30/NatAcc!T$23</f>
        <v>7.9892107360094583E-4</v>
      </c>
      <c r="U102" s="45">
        <f>U30/NatAcc!U$23</f>
        <v>8.8517239604032699E-4</v>
      </c>
      <c r="V102" s="45">
        <f>V30/NatAcc!V$23</f>
        <v>1.0117192490540631E-3</v>
      </c>
      <c r="W102" s="45">
        <f>W30/NatAcc!W$23</f>
        <v>9.2182292136534793E-4</v>
      </c>
      <c r="X102" s="45">
        <f>X30/NatAcc!X$23</f>
        <v>8.8873448404339377E-4</v>
      </c>
      <c r="Y102" s="45">
        <f>Y30/NatAcc!Y$23</f>
        <v>0</v>
      </c>
      <c r="Z102" s="139">
        <f>Z30/NatAcc!Z$23</f>
        <v>7.8024651242069969E-4</v>
      </c>
      <c r="AA102" s="45">
        <f>AA30/NatAcc!AA$23</f>
        <v>7.2144837150551024E-4</v>
      </c>
      <c r="AB102" s="45">
        <f>AB30/NatAcc!AB$23</f>
        <v>6.6392001061361494E-4</v>
      </c>
      <c r="AC102" s="45">
        <f>AC30/NatAcc!AC$23</f>
        <v>6.1097857628061413E-4</v>
      </c>
      <c r="AD102" s="45">
        <f>AD30/NatAcc!AD$23</f>
        <v>5.6225884115882428E-4</v>
      </c>
    </row>
    <row r="103" spans="1:30" ht="13.5">
      <c r="A103" s="78"/>
      <c r="B103" s="28"/>
      <c r="C103" s="28"/>
      <c r="D103" s="28"/>
      <c r="E103" s="28"/>
      <c r="F103" s="28"/>
      <c r="G103" s="28"/>
      <c r="H103" s="28"/>
      <c r="I103" s="28"/>
      <c r="J103" s="28"/>
      <c r="K103" s="28"/>
      <c r="L103" s="28"/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/>
      <c r="X103" s="28"/>
      <c r="Y103" s="28"/>
      <c r="Z103" s="141"/>
      <c r="AA103" s="28"/>
      <c r="AB103" s="28"/>
      <c r="AC103" s="28"/>
      <c r="AD103" s="28"/>
    </row>
    <row r="104" spans="1:30" ht="13.5">
      <c r="A104" s="78" t="s">
        <v>305</v>
      </c>
      <c r="B104" s="45">
        <f>B32/NatAcc!B$23</f>
        <v>-3.5042050460552657E-2</v>
      </c>
      <c r="C104" s="45">
        <f>C32/NatAcc!C$23</f>
        <v>-4.8314356520907008E-2</v>
      </c>
      <c r="D104" s="45">
        <f>D32/NatAcc!D$23</f>
        <v>-5.9351290403851828E-2</v>
      </c>
      <c r="E104" s="45">
        <f>E32/NatAcc!E$23</f>
        <v>-3.9150208600614085E-2</v>
      </c>
      <c r="F104" s="45">
        <f>F32/NatAcc!F$23</f>
        <v>-4.926089969780293E-2</v>
      </c>
      <c r="G104" s="45">
        <f>G32/NatAcc!G$23</f>
        <v>-1.3225066726092024E-2</v>
      </c>
      <c r="H104" s="45">
        <f>H32/NatAcc!H$23</f>
        <v>2.66601813594519E-3</v>
      </c>
      <c r="I104" s="45">
        <f>I32/NatAcc!I$23</f>
        <v>6.574167791629882E-3</v>
      </c>
      <c r="J104" s="45">
        <f>J32/NatAcc!J$23</f>
        <v>1.2924932089269991E-2</v>
      </c>
      <c r="K104" s="45">
        <f>K32/NatAcc!K$23</f>
        <v>7.2836164337360898E-2</v>
      </c>
      <c r="L104" s="45">
        <f>L32/NatAcc!L$23</f>
        <v>4.1081005480137239E-2</v>
      </c>
      <c r="M104" s="45">
        <f>M32/NatAcc!M$23</f>
        <v>4.542795854382272E-2</v>
      </c>
      <c r="N104" s="45">
        <f>N32/NatAcc!N$23</f>
        <v>4.168800334499162E-2</v>
      </c>
      <c r="O104" s="45">
        <f>O32/NatAcc!O$23</f>
        <v>2.2849826577009187E-2</v>
      </c>
      <c r="P104" s="45">
        <f>P32/NatAcc!P$23</f>
        <v>-7.9442982936542578E-3</v>
      </c>
      <c r="Q104" s="45">
        <f>Q32/NatAcc!Q$23</f>
        <v>1.7162139011229535E-2</v>
      </c>
      <c r="R104" s="45">
        <f>R32/NatAcc!R$23</f>
        <v>5.1647368349176104E-2</v>
      </c>
      <c r="S104" s="45">
        <f>S32/NatAcc!S$23</f>
        <v>5.6308203942402803E-2</v>
      </c>
      <c r="T104" s="45">
        <f>T32/NatAcc!T$23</f>
        <v>3.5134463843829455E-2</v>
      </c>
      <c r="U104" s="45">
        <f>U32/NatAcc!U$23</f>
        <v>2.4826429907855486E-2</v>
      </c>
      <c r="V104" s="45">
        <f>V32/NatAcc!V$23</f>
        <v>3.3004330662914742E-2</v>
      </c>
      <c r="W104" s="45">
        <f>W32/NatAcc!W$23</f>
        <v>2.5007903251255285E-2</v>
      </c>
      <c r="X104" s="45">
        <f>X32/NatAcc!X$23</f>
        <v>4.5627225933614755E-2</v>
      </c>
      <c r="Y104" s="45">
        <f>Y32/NatAcc!Y$23</f>
        <v>5.6706433055661747E-2</v>
      </c>
      <c r="Z104" s="139">
        <f>Z32/NatAcc!Z$23</f>
        <v>5.0671437792350012E-2</v>
      </c>
      <c r="AA104" s="45">
        <f>AA32/NatAcc!AA$23</f>
        <v>4.4853475897028296E-2</v>
      </c>
      <c r="AB104" s="45">
        <f>AB32/NatAcc!AB$23</f>
        <v>4.4596455570074536E-2</v>
      </c>
      <c r="AC104" s="45">
        <f>AC32/NatAcc!AC$23</f>
        <v>4.2628848093635992E-2</v>
      </c>
      <c r="AD104" s="45">
        <f>AD32/NatAcc!AD$23</f>
        <v>4.184812232053535E-2</v>
      </c>
    </row>
    <row r="105" spans="1:30" ht="12.75" customHeight="1">
      <c r="A105" s="78"/>
      <c r="B105" s="28"/>
      <c r="C105" s="28"/>
      <c r="D105" s="28"/>
      <c r="E105" s="28"/>
      <c r="F105" s="28"/>
      <c r="G105" s="28"/>
      <c r="H105" s="28"/>
      <c r="I105" s="28"/>
      <c r="J105" s="28"/>
      <c r="K105" s="28"/>
      <c r="L105" s="28"/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/>
      <c r="X105" s="28"/>
      <c r="Y105" s="28"/>
      <c r="Z105" s="141"/>
      <c r="AA105" s="28"/>
      <c r="AB105" s="28"/>
      <c r="AC105" s="28"/>
      <c r="AD105" s="28"/>
    </row>
    <row r="106" spans="1:30" ht="13.5">
      <c r="A106" s="78" t="s">
        <v>361</v>
      </c>
      <c r="B106" s="45">
        <f>B34/NatAcc!B$23</f>
        <v>1.437725270324389E-2</v>
      </c>
      <c r="C106" s="45">
        <f>C34/NatAcc!C$23</f>
        <v>1.2407213424371557E-2</v>
      </c>
      <c r="D106" s="45">
        <f>D34/NatAcc!D$23</f>
        <v>1.0429783543029003E-2</v>
      </c>
      <c r="E106" s="45">
        <f>E34/NatAcc!E$23</f>
        <v>1.9400240376245507E-3</v>
      </c>
      <c r="F106" s="45">
        <f>F34/NatAcc!F$23</f>
        <v>-6.978677347455872E-4</v>
      </c>
      <c r="G106" s="45">
        <f>G34/NatAcc!G$23</f>
        <v>6.5205409853755754E-3</v>
      </c>
      <c r="H106" s="45">
        <f>H34/NatAcc!H$23</f>
        <v>9.93692220298701E-3</v>
      </c>
      <c r="I106" s="45">
        <f>I34/NatAcc!I$23</f>
        <v>8.4897773075520173E-3</v>
      </c>
      <c r="J106" s="45">
        <f>J34/NatAcc!J$23</f>
        <v>1.8555507907518993E-2</v>
      </c>
      <c r="K106" s="45">
        <f>K34/NatAcc!K$23</f>
        <v>3.5910972013993063E-2</v>
      </c>
      <c r="L106" s="45">
        <f>L34/NatAcc!L$23</f>
        <v>1.9025995625593498E-2</v>
      </c>
      <c r="M106" s="45">
        <f>M34/NatAcc!M$23</f>
        <v>1.1638941990439262E-2</v>
      </c>
      <c r="N106" s="45">
        <f>N34/NatAcc!N$23</f>
        <v>3.3941832898803904E-2</v>
      </c>
      <c r="O106" s="45">
        <f>O34/NatAcc!O$23</f>
        <v>4.3329300109062031E-2</v>
      </c>
      <c r="P106" s="45">
        <f>P34/NatAcc!P$23</f>
        <v>7.028198992622875E-2</v>
      </c>
      <c r="Q106" s="45">
        <f>Q34/NatAcc!Q$23</f>
        <v>6.3654091214914471E-2</v>
      </c>
      <c r="R106" s="45">
        <f>R34/NatAcc!R$23</f>
        <v>6.1275982441315512E-2</v>
      </c>
      <c r="S106" s="45">
        <f>S34/NatAcc!S$23</f>
        <v>6.2547552125399558E-2</v>
      </c>
      <c r="T106" s="45">
        <f>T34/NatAcc!T$23</f>
        <v>4.7150152385855799E-2</v>
      </c>
      <c r="U106" s="45">
        <f>U34/NatAcc!U$23</f>
        <v>4.5597899583974838E-2</v>
      </c>
      <c r="V106" s="45">
        <f>V34/NatAcc!V$23</f>
        <v>4.4757779970266809E-2</v>
      </c>
      <c r="W106" s="45">
        <f>W34/NatAcc!W$23</f>
        <v>4.0019062351714665E-2</v>
      </c>
      <c r="X106" s="45">
        <f>X34/NatAcc!X$23</f>
        <v>5.507739190016115E-2</v>
      </c>
      <c r="Y106" s="45">
        <f>Y34/NatAcc!Y$23</f>
        <v>6.4614713635444049E-2</v>
      </c>
      <c r="Z106" s="139">
        <f>Z34/NatAcc!Z$23</f>
        <v>7.5126592767364511E-2</v>
      </c>
      <c r="AA106" s="45">
        <f>AA34/NatAcc!AA$23</f>
        <v>6.4930353435495927E-2</v>
      </c>
      <c r="AB106" s="45">
        <f>AB34/NatAcc!AB$23</f>
        <v>6.6012618198153711E-2</v>
      </c>
      <c r="AC106" s="45">
        <f>AC34/NatAcc!AC$23</f>
        <v>6.5514359908032699E-2</v>
      </c>
      <c r="AD106" s="45">
        <f>AD34/NatAcc!AD$23</f>
        <v>6.4017185200511847E-2</v>
      </c>
    </row>
    <row r="107" spans="1:30" ht="13.5">
      <c r="A107" s="71" t="s">
        <v>362</v>
      </c>
      <c r="B107" s="45">
        <f>B35/NatAcc!B$23</f>
        <v>1.5538646375650778E-2</v>
      </c>
      <c r="C107" s="45">
        <f>C35/NatAcc!C$23</f>
        <v>1.7810634100864642E-2</v>
      </c>
      <c r="D107" s="45">
        <f>D35/NatAcc!D$23</f>
        <v>1.6114397468156721E-2</v>
      </c>
      <c r="E107" s="45">
        <f>E35/NatAcc!E$23</f>
        <v>1.6557208126506899E-2</v>
      </c>
      <c r="F107" s="45">
        <f>F35/NatAcc!F$23</f>
        <v>8.5910411228791901E-3</v>
      </c>
      <c r="G107" s="45">
        <f>G35/NatAcc!G$23</f>
        <v>9.6811930212265911E-3</v>
      </c>
      <c r="H107" s="45">
        <f>H35/NatAcc!H$23</f>
        <v>1.0773152586660928E-2</v>
      </c>
      <c r="I107" s="45">
        <f>I35/NatAcc!I$23</f>
        <v>1.0541808789472173E-2</v>
      </c>
      <c r="J107" s="45">
        <f>J35/NatAcc!J$23</f>
        <v>2.2092240804731537E-2</v>
      </c>
      <c r="K107" s="45">
        <f>K35/NatAcc!K$23</f>
        <v>4.3310993741366342E-2</v>
      </c>
      <c r="L107" s="45">
        <f>L35/NatAcc!L$23</f>
        <v>5.6811227100935432E-2</v>
      </c>
      <c r="M107" s="45">
        <f>M35/NatAcc!M$23</f>
        <v>6.3742243050443056E-2</v>
      </c>
      <c r="N107" s="45">
        <f>N35/NatAcc!N$23</f>
        <v>8.6219787731150271E-2</v>
      </c>
      <c r="O107" s="45">
        <f>O35/NatAcc!O$23</f>
        <v>7.991149686175833E-2</v>
      </c>
      <c r="P107" s="45">
        <f>P35/NatAcc!P$23</f>
        <v>8.2041165614185951E-2</v>
      </c>
      <c r="Q107" s="45">
        <f>Q35/NatAcc!Q$23</f>
        <v>7.4255071719428037E-2</v>
      </c>
      <c r="R107" s="45">
        <f>R35/NatAcc!R$23</f>
        <v>7.677688825705864E-2</v>
      </c>
      <c r="S107" s="45">
        <f>S35/NatAcc!S$23</f>
        <v>7.322791512086399E-2</v>
      </c>
      <c r="T107" s="45">
        <f>T35/NatAcc!T$23</f>
        <v>5.183110656458733E-2</v>
      </c>
      <c r="U107" s="45">
        <f>U35/NatAcc!U$23</f>
        <v>4.9533972952043995E-2</v>
      </c>
      <c r="V107" s="45">
        <f>V35/NatAcc!V$23</f>
        <v>5.5939224419387736E-2</v>
      </c>
      <c r="W107" s="45">
        <f>W35/NatAcc!W$23</f>
        <v>5.0809691345019725E-2</v>
      </c>
      <c r="X107" s="45">
        <f>X35/NatAcc!X$23</f>
        <v>6.1139574380191394E-2</v>
      </c>
      <c r="Y107" s="45">
        <f>Y35/NatAcc!Y$23</f>
        <v>6.9623034121751415E-2</v>
      </c>
      <c r="Z107" s="139">
        <f>Z35/NatAcc!Z$23</f>
        <v>7.8693433967001999E-2</v>
      </c>
      <c r="AA107" s="45">
        <f>AA35/NatAcc!AA$23</f>
        <v>6.8640659346095687E-2</v>
      </c>
      <c r="AB107" s="45">
        <f>AB35/NatAcc!AB$23</f>
        <v>6.9806446830231517E-2</v>
      </c>
      <c r="AC107" s="45">
        <f>AC35/NatAcc!AC$23</f>
        <v>6.9302427080972506E-2</v>
      </c>
      <c r="AD107" s="45">
        <f>AD35/NatAcc!AD$23</f>
        <v>6.7792351705435391E-2</v>
      </c>
    </row>
    <row r="108" spans="1:30" ht="13.5">
      <c r="A108" s="71" t="s">
        <v>363</v>
      </c>
      <c r="B108" s="45">
        <f>B36/NatAcc!B$23</f>
        <v>-1.1613936724068879E-3</v>
      </c>
      <c r="C108" s="45">
        <f>C36/NatAcc!C$23</f>
        <v>-5.4034206764930854E-3</v>
      </c>
      <c r="D108" s="45">
        <f>D36/NatAcc!D$23</f>
        <v>-5.6846139251277182E-3</v>
      </c>
      <c r="E108" s="45">
        <f>E36/NatAcc!E$23</f>
        <v>-1.4617184088882349E-2</v>
      </c>
      <c r="F108" s="45">
        <f>F36/NatAcc!F$23</f>
        <v>-9.288908857624777E-3</v>
      </c>
      <c r="G108" s="45">
        <f>G36/NatAcc!G$23</f>
        <v>-3.1606520358510152E-3</v>
      </c>
      <c r="H108" s="45">
        <f>H36/NatAcc!H$23</f>
        <v>-8.3623038367391705E-4</v>
      </c>
      <c r="I108" s="45">
        <f>I36/NatAcc!I$23</f>
        <v>-2.0520314819201559E-3</v>
      </c>
      <c r="J108" s="45">
        <f>J36/NatAcc!J$23</f>
        <v>-3.5367328972125455E-3</v>
      </c>
      <c r="K108" s="45">
        <f>K36/NatAcc!K$23</f>
        <v>-7.4000217273732863E-3</v>
      </c>
      <c r="L108" s="45">
        <f>L36/NatAcc!L$23</f>
        <v>-3.7785231475341935E-2</v>
      </c>
      <c r="M108" s="45">
        <f>M36/NatAcc!M$23</f>
        <v>-5.2103301060003798E-2</v>
      </c>
      <c r="N108" s="45">
        <f>N36/NatAcc!N$23</f>
        <v>-5.2277954832346367E-2</v>
      </c>
      <c r="O108" s="45">
        <f>O36/NatAcc!O$23</f>
        <v>-3.6582196752696292E-2</v>
      </c>
      <c r="P108" s="45">
        <f>P36/NatAcc!P$23</f>
        <v>-1.1759175687957198E-2</v>
      </c>
      <c r="Q108" s="45">
        <f>Q36/NatAcc!Q$23</f>
        <v>-1.0600980504513552E-2</v>
      </c>
      <c r="R108" s="45">
        <f>R36/NatAcc!R$23</f>
        <v>-1.5500905815743132E-2</v>
      </c>
      <c r="S108" s="45">
        <f>S36/NatAcc!S$23</f>
        <v>-1.0680362995464425E-2</v>
      </c>
      <c r="T108" s="45">
        <f>T36/NatAcc!T$23</f>
        <v>-4.6809541787315272E-3</v>
      </c>
      <c r="U108" s="45">
        <f>U36/NatAcc!U$23</f>
        <v>-3.9360733680691533E-3</v>
      </c>
      <c r="V108" s="45">
        <f>V36/NatAcc!V$23</f>
        <v>-1.1181444449120923E-2</v>
      </c>
      <c r="W108" s="45">
        <f>W36/NatAcc!W$23</f>
        <v>-1.0790628993305058E-2</v>
      </c>
      <c r="X108" s="45">
        <f>X36/NatAcc!X$23</f>
        <v>-6.0621824800302353E-3</v>
      </c>
      <c r="Y108" s="45">
        <f>Y36/NatAcc!Y$23</f>
        <v>-5.0083204863073652E-3</v>
      </c>
      <c r="Z108" s="139">
        <f>Z36/NatAcc!Z$23</f>
        <v>-3.5668411996374843E-3</v>
      </c>
      <c r="AA108" s="45">
        <f>AA36/NatAcc!AA$23</f>
        <v>-3.7103059105997671E-3</v>
      </c>
      <c r="AB108" s="45">
        <f>AB36/NatAcc!AB$23</f>
        <v>-3.7938286320777998E-3</v>
      </c>
      <c r="AC108" s="45">
        <f>AC36/NatAcc!AC$23</f>
        <v>-3.7880671729398074E-3</v>
      </c>
      <c r="AD108" s="45">
        <f>AD36/NatAcc!AD$23</f>
        <v>-3.7751665049235343E-3</v>
      </c>
    </row>
    <row r="109" spans="1:30" ht="13.5">
      <c r="A109" s="78"/>
      <c r="B109" s="28"/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141"/>
      <c r="AA109" s="28"/>
      <c r="AB109" s="28"/>
      <c r="AC109" s="28"/>
      <c r="AD109" s="28"/>
    </row>
    <row r="110" spans="1:30" ht="13.5">
      <c r="A110" s="78" t="s">
        <v>306</v>
      </c>
      <c r="B110" s="45">
        <f>B38/NatAcc!B$23</f>
        <v>-4.941930316379655E-2</v>
      </c>
      <c r="C110" s="45">
        <f>C38/NatAcc!C$23</f>
        <v>-6.0721569945278567E-2</v>
      </c>
      <c r="D110" s="45">
        <f>D38/NatAcc!D$23</f>
        <v>-6.9781073946880823E-2</v>
      </c>
      <c r="E110" s="45">
        <f>E38/NatAcc!E$23</f>
        <v>-4.109023263823864E-2</v>
      </c>
      <c r="F110" s="45">
        <f>F38/NatAcc!F$23</f>
        <v>-4.8563031963057342E-2</v>
      </c>
      <c r="G110" s="45">
        <f>G38/NatAcc!G$23</f>
        <v>-1.9745607711467598E-2</v>
      </c>
      <c r="H110" s="45">
        <f>H38/NatAcc!H$23</f>
        <v>-7.2709040670418199E-3</v>
      </c>
      <c r="I110" s="45">
        <f>I38/NatAcc!I$23</f>
        <v>-1.9156095159221355E-3</v>
      </c>
      <c r="J110" s="45">
        <f>J38/NatAcc!J$23</f>
        <v>-5.6305758182490021E-3</v>
      </c>
      <c r="K110" s="45">
        <f>K38/NatAcc!K$23</f>
        <v>3.6925192323367835E-2</v>
      </c>
      <c r="L110" s="45">
        <f>L38/NatAcc!L$23</f>
        <v>2.2055009854543738E-2</v>
      </c>
      <c r="M110" s="45">
        <f>M38/NatAcc!M$23</f>
        <v>3.3789016553383462E-2</v>
      </c>
      <c r="N110" s="45">
        <f>N38/NatAcc!N$23</f>
        <v>7.7461704461877197E-3</v>
      </c>
      <c r="O110" s="45">
        <f>O38/NatAcc!O$23</f>
        <v>-2.0479473532052844E-2</v>
      </c>
      <c r="P110" s="45">
        <f>P38/NatAcc!P$23</f>
        <v>-7.8226288219883006E-2</v>
      </c>
      <c r="Q110" s="45">
        <f>Q38/NatAcc!Q$23</f>
        <v>-4.649195220368494E-2</v>
      </c>
      <c r="R110" s="45">
        <f>R38/NatAcc!R$23</f>
        <v>-9.6286140921394096E-3</v>
      </c>
      <c r="S110" s="45">
        <f>S38/NatAcc!S$23</f>
        <v>-6.2393481829967554E-3</v>
      </c>
      <c r="T110" s="45">
        <f>T38/NatAcc!T$23</f>
        <v>-1.2015688542026344E-2</v>
      </c>
      <c r="U110" s="45">
        <f>U38/NatAcc!U$23</f>
        <v>-2.0771469676119356E-2</v>
      </c>
      <c r="V110" s="45">
        <f>V38/NatAcc!V$23</f>
        <v>-1.1753449307352067E-2</v>
      </c>
      <c r="W110" s="45">
        <f>W38/NatAcc!W$23</f>
        <v>-1.5011159100459377E-2</v>
      </c>
      <c r="X110" s="45">
        <f>X38/NatAcc!X$23</f>
        <v>-9.4501659665463967E-3</v>
      </c>
      <c r="Y110" s="45">
        <f>Y38/NatAcc!Y$23</f>
        <v>-7.9082805797823039E-3</v>
      </c>
      <c r="Z110" s="139">
        <f>Z38/NatAcc!Z$23</f>
        <v>-2.4455154975014503E-2</v>
      </c>
      <c r="AA110" s="45">
        <f>AA38/NatAcc!AA$23</f>
        <v>-2.0076877538467628E-2</v>
      </c>
      <c r="AB110" s="45">
        <f>AB38/NatAcc!AB$23</f>
        <v>-2.1416162628079178E-2</v>
      </c>
      <c r="AC110" s="45">
        <f>AC38/NatAcc!AC$23</f>
        <v>-2.2885511814396717E-2</v>
      </c>
      <c r="AD110" s="45">
        <f>AD38/NatAcc!AD$23</f>
        <v>-2.2169062879976501E-2</v>
      </c>
    </row>
    <row r="111" spans="1:30" ht="13.5">
      <c r="A111" s="78"/>
      <c r="B111" s="28"/>
      <c r="C111" s="28"/>
      <c r="D111" s="28"/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/>
      <c r="X111" s="28"/>
      <c r="Y111" s="28"/>
      <c r="Z111" s="141"/>
      <c r="AA111" s="28"/>
      <c r="AB111" s="28"/>
      <c r="AC111" s="28"/>
      <c r="AD111" s="28"/>
    </row>
    <row r="112" spans="1:30" ht="13.5">
      <c r="A112" s="79" t="s">
        <v>364</v>
      </c>
      <c r="B112" s="45">
        <f>B40/NatAcc!B$23</f>
        <v>1.0933119743692429E-2</v>
      </c>
      <c r="C112" s="45">
        <f>C40/NatAcc!C$23</f>
        <v>1.0857248807988622E-3</v>
      </c>
      <c r="D112" s="45">
        <f>D40/NatAcc!D$23</f>
        <v>4.0615581846929795E-3</v>
      </c>
      <c r="E112" s="45">
        <f>E40/NatAcc!E$23</f>
        <v>6.690424680712812E-3</v>
      </c>
      <c r="F112" s="45">
        <f>F40/NatAcc!F$23</f>
        <v>1.2648411673725624E-2</v>
      </c>
      <c r="G112" s="45">
        <f>G40/NatAcc!G$23</f>
        <v>7.5559441156540872E-3</v>
      </c>
      <c r="H112" s="45">
        <f>H40/NatAcc!H$23</f>
        <v>6.6375505763072657E-3</v>
      </c>
      <c r="I112" s="45">
        <f>I40/NatAcc!I$23</f>
        <v>9.7578791154967932E-3</v>
      </c>
      <c r="J112" s="45">
        <f>J40/NatAcc!J$23</f>
        <v>6.2431598261447219E-3</v>
      </c>
      <c r="K112" s="45">
        <f>K40/NatAcc!K$23</f>
        <v>5.9851620023321766E-3</v>
      </c>
      <c r="L112" s="45">
        <f>L40/NatAcc!L$23</f>
        <v>2.1340782067603733E-3</v>
      </c>
      <c r="M112" s="45">
        <f>M40/NatAcc!M$23</f>
        <v>1.2139307720869361E-2</v>
      </c>
      <c r="N112" s="45">
        <f>N40/NatAcc!N$23</f>
        <v>3.4718587743228675E-3</v>
      </c>
      <c r="O112" s="45">
        <f>O40/NatAcc!O$23</f>
        <v>8.4194623079435725E-3</v>
      </c>
      <c r="P112" s="45">
        <f>P40/NatAcc!P$23</f>
        <v>-8.738277222292843E-3</v>
      </c>
      <c r="Q112" s="45">
        <f>Q40/NatAcc!Q$23</f>
        <v>9.5886085600170312E-3</v>
      </c>
      <c r="R112" s="45">
        <f>R40/NatAcc!R$23</f>
        <v>1.0927862815644831E-2</v>
      </c>
      <c r="S112" s="45">
        <f>S40/NatAcc!S$23</f>
        <v>1.1205530426324805E-2</v>
      </c>
      <c r="T112" s="45">
        <f>T40/NatAcc!T$23</f>
        <v>8.7066063144090634E-3</v>
      </c>
      <c r="U112" s="45">
        <f>U40/NatAcc!U$23</f>
        <v>7.4116257968498914E-3</v>
      </c>
      <c r="V112" s="45">
        <f>V40/NatAcc!V$23</f>
        <v>1.407952453749235E-2</v>
      </c>
      <c r="W112" s="45">
        <f>W40/NatAcc!W$23</f>
        <v>1.4042883713491583E-2</v>
      </c>
      <c r="X112" s="45">
        <f>X40/NatAcc!X$23</f>
        <v>2.3378092388387495E-2</v>
      </c>
      <c r="Y112" s="45">
        <f>Y40/NatAcc!Y$23</f>
        <v>1.5375403863273695E-2</v>
      </c>
      <c r="Z112" s="139">
        <f>Z40/NatAcc!Z$23</f>
        <v>1.7834205998187422E-3</v>
      </c>
      <c r="AA112" s="45">
        <f>AA40/NatAcc!AA$23</f>
        <v>6.5960993966218085E-3</v>
      </c>
      <c r="AB112" s="45">
        <f>AB40/NatAcc!AB$23</f>
        <v>6.0701258113244798E-3</v>
      </c>
      <c r="AC112" s="45">
        <f>AC40/NatAcc!AC$23</f>
        <v>5.5860898402799002E-3</v>
      </c>
      <c r="AD112" s="45">
        <f>AD40/NatAcc!AD$23</f>
        <v>5.1406522620235364E-3</v>
      </c>
    </row>
    <row r="113" spans="1:30" ht="13.5">
      <c r="A113" s="71" t="s">
        <v>362</v>
      </c>
      <c r="B113" s="45">
        <f>B41/NatAcc!B$23</f>
        <v>1.0933119743692429E-2</v>
      </c>
      <c r="C113" s="45">
        <f>C41/NatAcc!C$23</f>
        <v>1.2565932282686955E-3</v>
      </c>
      <c r="D113" s="45">
        <f>D41/NatAcc!D$23</f>
        <v>7.4765417557493136E-3</v>
      </c>
      <c r="E113" s="45">
        <f>E41/NatAcc!E$23</f>
        <v>7.3166563956188185E-3</v>
      </c>
      <c r="F113" s="45">
        <f>F41/NatAcc!F$23</f>
        <v>1.3067026470123824E-2</v>
      </c>
      <c r="G113" s="45">
        <f>G41/NatAcc!G$23</f>
        <v>7.7565048626410732E-3</v>
      </c>
      <c r="H113" s="45">
        <f>H41/NatAcc!H$23</f>
        <v>7.9713837380104031E-3</v>
      </c>
      <c r="I113" s="45">
        <f>I41/NatAcc!I$23</f>
        <v>1.1668280189253049E-2</v>
      </c>
      <c r="J113" s="45">
        <f>J41/NatAcc!J$23</f>
        <v>7.344619168169207E-3</v>
      </c>
      <c r="K113" s="45">
        <f>K41/NatAcc!K$23</f>
        <v>8.2550448705635965E-3</v>
      </c>
      <c r="L113" s="45">
        <f>L41/NatAcc!L$23</f>
        <v>2.9085420721169605E-3</v>
      </c>
      <c r="M113" s="45">
        <f>M41/NatAcc!M$23</f>
        <v>1.3343086144802643E-2</v>
      </c>
      <c r="N113" s="45">
        <f>N41/NatAcc!N$23</f>
        <v>1.354613372625634E-2</v>
      </c>
      <c r="O113" s="45">
        <f>O41/NatAcc!O$23</f>
        <v>9.7929985001485621E-3</v>
      </c>
      <c r="P113" s="45">
        <f>P41/NatAcc!P$23</f>
        <v>4.8728490987978556E-3</v>
      </c>
      <c r="Q113" s="45">
        <f>Q41/NatAcc!Q$23</f>
        <v>1.2779990594572726E-2</v>
      </c>
      <c r="R113" s="45">
        <f>R41/NatAcc!R$23</f>
        <v>1.3455039086428177E-2</v>
      </c>
      <c r="S113" s="45">
        <f>S41/NatAcc!S$23</f>
        <v>1.2716118708638551E-2</v>
      </c>
      <c r="T113" s="45">
        <f>T41/NatAcc!T$23</f>
        <v>1.0025311848353664E-2</v>
      </c>
      <c r="U113" s="45">
        <f>U41/NatAcc!U$23</f>
        <v>9.4084773742405016E-3</v>
      </c>
      <c r="V113" s="45">
        <f>V41/NatAcc!V$23</f>
        <v>1.5939504645839743E-2</v>
      </c>
      <c r="W113" s="45">
        <f>W41/NatAcc!W$23</f>
        <v>1.642943139907644E-2</v>
      </c>
      <c r="X113" s="45">
        <f>X41/NatAcc!X$23</f>
        <v>2.6276918088385469E-2</v>
      </c>
      <c r="Y113" s="45">
        <f>Y41/NatAcc!Y$23</f>
        <v>1.790651303653628E-2</v>
      </c>
      <c r="Z113" s="139">
        <f>Z41/NatAcc!Z$23</f>
        <v>4.0126963495921699E-3</v>
      </c>
      <c r="AA113" s="45">
        <f>AA41/NatAcc!AA$23</f>
        <v>8.4512523519216908E-3</v>
      </c>
      <c r="AB113" s="45">
        <f>AB41/NatAcc!AB$23</f>
        <v>7.777348695759489E-3</v>
      </c>
      <c r="AC113" s="45">
        <f>AC41/NatAcc!AC$23</f>
        <v>7.1571776078586226E-3</v>
      </c>
      <c r="AD113" s="45">
        <f>AD41/NatAcc!AD$23</f>
        <v>6.5864607107176563E-3</v>
      </c>
    </row>
    <row r="114" spans="1:30" ht="13.5">
      <c r="A114" s="71" t="s">
        <v>363</v>
      </c>
      <c r="B114" s="45">
        <f>B42/NatAcc!B$23</f>
        <v>0</v>
      </c>
      <c r="C114" s="45">
        <f>C42/NatAcc!C$23</f>
        <v>-1.7086834746983352E-4</v>
      </c>
      <c r="D114" s="45">
        <f>D42/NatAcc!D$23</f>
        <v>-3.4149835710563341E-3</v>
      </c>
      <c r="E114" s="45">
        <f>E42/NatAcc!E$23</f>
        <v>-6.2623171490600591E-4</v>
      </c>
      <c r="F114" s="45">
        <f>F42/NatAcc!F$23</f>
        <v>-4.1861479639819954E-4</v>
      </c>
      <c r="G114" s="45">
        <f>G42/NatAcc!G$23</f>
        <v>-2.0056074698698585E-4</v>
      </c>
      <c r="H114" s="45">
        <f>H42/NatAcc!H$23</f>
        <v>-1.3338331617031372E-3</v>
      </c>
      <c r="I114" s="45">
        <f>I42/NatAcc!I$23</f>
        <v>-1.9104010737562547E-3</v>
      </c>
      <c r="J114" s="45">
        <f>J42/NatAcc!J$23</f>
        <v>-1.1014593420244853E-3</v>
      </c>
      <c r="K114" s="45">
        <f>K42/NatAcc!K$23</f>
        <v>-2.2698828682314208E-3</v>
      </c>
      <c r="L114" s="45">
        <f>L42/NatAcc!L$23</f>
        <v>-7.7446386535658714E-4</v>
      </c>
      <c r="M114" s="45">
        <f>M42/NatAcc!M$23</f>
        <v>-1.2037784239332819E-3</v>
      </c>
      <c r="N114" s="45">
        <f>N42/NatAcc!N$23</f>
        <v>-1.0074274951933472E-2</v>
      </c>
      <c r="O114" s="45">
        <f>O42/NatAcc!O$23</f>
        <v>-1.3735361922049911E-3</v>
      </c>
      <c r="P114" s="45">
        <f>P42/NatAcc!P$23</f>
        <v>-1.3611126321090699E-2</v>
      </c>
      <c r="Q114" s="45">
        <f>Q42/NatAcc!Q$23</f>
        <v>-3.1913820345556942E-3</v>
      </c>
      <c r="R114" s="45">
        <f>R42/NatAcc!R$23</f>
        <v>-2.5271762707833453E-3</v>
      </c>
      <c r="S114" s="45">
        <f>S42/NatAcc!S$23</f>
        <v>-1.5105882823137457E-3</v>
      </c>
      <c r="T114" s="45">
        <f>T42/NatAcc!T$23</f>
        <v>-1.3187055339445998E-3</v>
      </c>
      <c r="U114" s="45">
        <f>U42/NatAcc!U$23</f>
        <v>-1.9968515773906093E-3</v>
      </c>
      <c r="V114" s="45">
        <f>V42/NatAcc!V$23</f>
        <v>-1.8599801083473953E-3</v>
      </c>
      <c r="W114" s="45">
        <f>W42/NatAcc!W$23</f>
        <v>-2.3865476855848551E-3</v>
      </c>
      <c r="X114" s="45">
        <f>X42/NatAcc!X$23</f>
        <v>-2.8988256999979713E-3</v>
      </c>
      <c r="Y114" s="45">
        <f>Y42/NatAcc!Y$23</f>
        <v>-2.5311091732625876E-3</v>
      </c>
      <c r="Z114" s="139">
        <f>Z42/NatAcc!Z$23</f>
        <v>-2.229275749773428E-3</v>
      </c>
      <c r="AA114" s="45">
        <f>AA42/NatAcc!AA$23</f>
        <v>-1.8551529552998836E-3</v>
      </c>
      <c r="AB114" s="45">
        <f>AB42/NatAcc!AB$23</f>
        <v>-1.7072228844350098E-3</v>
      </c>
      <c r="AC114" s="45">
        <f>AC42/NatAcc!AC$23</f>
        <v>-1.571087767578722E-3</v>
      </c>
      <c r="AD114" s="45">
        <f>AD42/NatAcc!AD$23</f>
        <v>-1.4458084486941197E-3</v>
      </c>
    </row>
    <row r="115" spans="1:30" ht="13.5">
      <c r="A115" s="79" t="s">
        <v>365</v>
      </c>
      <c r="B115" s="45">
        <f>B43/NatAcc!B$23</f>
        <v>6.1473768522226663E-2</v>
      </c>
      <c r="C115" s="45">
        <f>C43/NatAcc!C$23</f>
        <v>6.4004542864645658E-2</v>
      </c>
      <c r="D115" s="45">
        <f>D43/NatAcc!D$23</f>
        <v>7.2261926139185126E-2</v>
      </c>
      <c r="E115" s="45">
        <f>E43/NatAcc!E$23</f>
        <v>5.0488686356382831E-2</v>
      </c>
      <c r="F115" s="45">
        <f>F43/NatAcc!F$23</f>
        <v>5.8812302789325976E-2</v>
      </c>
      <c r="G115" s="45">
        <f>G43/NatAcc!G$23</f>
        <v>2.7996564316680538E-2</v>
      </c>
      <c r="H115" s="45">
        <f>H43/NatAcc!H$23</f>
        <v>1.4447861448800834E-2</v>
      </c>
      <c r="I115" s="45">
        <f>I43/NatAcc!I$23</f>
        <v>1.2089259715991015E-2</v>
      </c>
      <c r="J115" s="45">
        <f>J43/NatAcc!J$23</f>
        <v>1.4232420973440092E-2</v>
      </c>
      <c r="K115" s="45">
        <f>K43/NatAcc!K$23</f>
        <v>-2.2176032924488047E-2</v>
      </c>
      <c r="L115" s="45">
        <f>L43/NatAcc!L$23</f>
        <v>-1.4129662965727957E-2</v>
      </c>
      <c r="M115" s="45">
        <f>M43/NatAcc!M$23</f>
        <v>-9.0841905976992189E-3</v>
      </c>
      <c r="N115" s="45">
        <f>N43/NatAcc!N$23</f>
        <v>8.5325342758782344E-4</v>
      </c>
      <c r="O115" s="45">
        <f>O43/NatAcc!O$23</f>
        <v>5.1455182162183165E-2</v>
      </c>
      <c r="P115" s="45">
        <f>P43/NatAcc!P$23</f>
        <v>4.8733395308154258E-2</v>
      </c>
      <c r="Q115" s="45">
        <f>Q43/NatAcc!Q$23</f>
        <v>6.1817359258470796E-2</v>
      </c>
      <c r="R115" s="45">
        <f>R43/NatAcc!R$23</f>
        <v>2.4489083613976996E-2</v>
      </c>
      <c r="S115" s="45">
        <f>S43/NatAcc!S$23</f>
        <v>2.32586406848183E-2</v>
      </c>
      <c r="T115" s="45">
        <f>T43/NatAcc!T$23</f>
        <v>8.5900027187266279E-3</v>
      </c>
      <c r="U115" s="45">
        <f>U43/NatAcc!U$23</f>
        <v>3.5224900440405119E-2</v>
      </c>
      <c r="V115" s="45">
        <f>V43/NatAcc!V$23</f>
        <v>3.0393881823510899E-2</v>
      </c>
      <c r="W115" s="45">
        <f>W43/NatAcc!W$23</f>
        <v>3.170910563602243E-2</v>
      </c>
      <c r="X115" s="45">
        <f>X43/NatAcc!X$23</f>
        <v>3.0436555132804664E-2</v>
      </c>
      <c r="Y115" s="45">
        <f>Y43/NatAcc!Y$23</f>
        <v>2.7128199321816152E-2</v>
      </c>
      <c r="Z115" s="139">
        <f>Z43/NatAcc!Z$23</f>
        <v>2.7620726539692771E-2</v>
      </c>
      <c r="AA115" s="45">
        <f>AA43/NatAcc!AA$23</f>
        <v>2.8899160481449297E-2</v>
      </c>
      <c r="AB115" s="45">
        <f>AB43/NatAcc!AB$23</f>
        <v>2.4565040392703751E-2</v>
      </c>
      <c r="AC115" s="45">
        <f>AC43/NatAcc!AC$23</f>
        <v>2.8820732269694109E-2</v>
      </c>
      <c r="AD115" s="45">
        <f>AD43/NatAcc!AD$23</f>
        <v>2.8755523590694155E-2</v>
      </c>
    </row>
    <row r="116" spans="1:30" ht="13.5">
      <c r="A116" s="80" t="s">
        <v>357</v>
      </c>
      <c r="B116" s="45">
        <f>B44/NatAcc!B$23</f>
        <v>1.8141770124148974E-2</v>
      </c>
      <c r="C116" s="45">
        <f>C44/NatAcc!C$23</f>
        <v>4.0791263586595655E-2</v>
      </c>
      <c r="D116" s="45">
        <f>D44/NatAcc!D$23</f>
        <v>5.2876323482529762E-2</v>
      </c>
      <c r="E116" s="45">
        <f>E44/NatAcc!E$23</f>
        <v>3.6769333365278281E-2</v>
      </c>
      <c r="F116" s="45">
        <f>F44/NatAcc!F$23</f>
        <v>4.6693113361362934E-2</v>
      </c>
      <c r="G116" s="45">
        <f>G44/NatAcc!G$23</f>
        <v>2.8787288796447357E-2</v>
      </c>
      <c r="H116" s="45">
        <f>H44/NatAcc!H$23</f>
        <v>-2.8279900128044271E-3</v>
      </c>
      <c r="I116" s="45">
        <f>I44/NatAcc!I$23</f>
        <v>-6.043724359538729E-3</v>
      </c>
      <c r="J116" s="45">
        <f>J44/NatAcc!J$23</f>
        <v>2.8831394463315944E-3</v>
      </c>
      <c r="K116" s="45">
        <f>K44/NatAcc!K$23</f>
        <v>-2.5066825456226717E-2</v>
      </c>
      <c r="L116" s="45">
        <f>L44/NatAcc!L$23</f>
        <v>-1.1160884815194371E-2</v>
      </c>
      <c r="M116" s="45">
        <f>M44/NatAcc!M$23</f>
        <v>-4.6099057328387654E-3</v>
      </c>
      <c r="N116" s="45">
        <f>N44/NatAcc!N$23</f>
        <v>-1.1769012794314805E-3</v>
      </c>
      <c r="O116" s="45">
        <f>O44/NatAcc!O$23</f>
        <v>-1.7352690061826416E-3</v>
      </c>
      <c r="P116" s="45">
        <f>P44/NatAcc!P$23</f>
        <v>1.2381883809494412E-2</v>
      </c>
      <c r="Q116" s="45">
        <f>Q44/NatAcc!Q$23</f>
        <v>6.2526019619618366E-3</v>
      </c>
      <c r="R116" s="45">
        <f>R44/NatAcc!R$23</f>
        <v>1.9779495628175418E-3</v>
      </c>
      <c r="S116" s="45">
        <f>S44/NatAcc!S$23</f>
        <v>5.3279712386902203E-4</v>
      </c>
      <c r="T116" s="45">
        <f>T44/NatAcc!T$23</f>
        <v>3.6896060919480128E-3</v>
      </c>
      <c r="U116" s="45">
        <f>U44/NatAcc!U$23</f>
        <v>1.8298387944616346E-2</v>
      </c>
      <c r="V116" s="45">
        <f>V44/NatAcc!V$23</f>
        <v>9.096603780871855E-3</v>
      </c>
      <c r="W116" s="45">
        <f>W44/NatAcc!W$23</f>
        <v>9.7240922819299639E-3</v>
      </c>
      <c r="X116" s="45">
        <f>X44/NatAcc!X$23</f>
        <v>9.3498979892133773E-3</v>
      </c>
      <c r="Y116" s="45">
        <f>Y44/NatAcc!Y$23</f>
        <v>9.1356177547789932E-3</v>
      </c>
      <c r="Z116" s="139">
        <f>Z44/NatAcc!Z$23</f>
        <v>1.8948843873074137E-2</v>
      </c>
      <c r="AA116" s="45">
        <f>AA44/NatAcc!AA$23</f>
        <v>9.3788288295716341E-3</v>
      </c>
      <c r="AB116" s="45">
        <f>AB44/NatAcc!AB$23</f>
        <v>8.8206515695808847E-3</v>
      </c>
      <c r="AC116" s="45">
        <f>AC44/NatAcc!AC$23</f>
        <v>9.862939874244199E-3</v>
      </c>
      <c r="AD116" s="45">
        <f>AD44/NatAcc!AD$23</f>
        <v>9.0764641501353063E-3</v>
      </c>
    </row>
    <row r="117" spans="1:30" ht="13.5">
      <c r="A117" s="81" t="s">
        <v>366</v>
      </c>
      <c r="B117" s="45">
        <f>B45/NatAcc!B$23</f>
        <v>1.2214657589106927E-2</v>
      </c>
      <c r="C117" s="45">
        <f>C45/NatAcc!C$23</f>
        <v>2.7271725655170099E-2</v>
      </c>
      <c r="D117" s="45">
        <f>D45/NatAcc!D$23</f>
        <v>4.2273708619887961E-2</v>
      </c>
      <c r="E117" s="45">
        <f>E45/NatAcc!E$23</f>
        <v>2.5127531865584023E-2</v>
      </c>
      <c r="F117" s="45">
        <f>F45/NatAcc!F$23</f>
        <v>2.988920504127799E-2</v>
      </c>
      <c r="G117" s="45">
        <f>G45/NatAcc!G$23</f>
        <v>1.5116475369969134E-2</v>
      </c>
      <c r="H117" s="45">
        <f>H45/NatAcc!H$23</f>
        <v>-4.9358719403307964E-3</v>
      </c>
      <c r="I117" s="45">
        <f>I45/NatAcc!I$23</f>
        <v>1.2494369426739652E-3</v>
      </c>
      <c r="J117" s="45">
        <f>J45/NatAcc!J$23</f>
        <v>4.5026921945431498E-3</v>
      </c>
      <c r="K117" s="45">
        <f>K45/NatAcc!K$23</f>
        <v>2.1884520926894863E-3</v>
      </c>
      <c r="L117" s="45">
        <f>L45/NatAcc!L$23</f>
        <v>0</v>
      </c>
      <c r="M117" s="45">
        <f>M45/NatAcc!M$23</f>
        <v>-1.4793421595324667E-3</v>
      </c>
      <c r="N117" s="45">
        <f>N45/NatAcc!N$23</f>
        <v>-1.1769012794314805E-3</v>
      </c>
      <c r="O117" s="45">
        <f>O45/NatAcc!O$23</f>
        <v>-1.5727513651202191E-3</v>
      </c>
      <c r="P117" s="45">
        <f>P45/NatAcc!P$23</f>
        <v>-1.9459628798037918E-3</v>
      </c>
      <c r="Q117" s="45">
        <f>Q45/NatAcc!Q$23</f>
        <v>-1.6872865741608654E-3</v>
      </c>
      <c r="R117" s="45">
        <f>R45/NatAcc!R$23</f>
        <v>-1.4377267207242594E-3</v>
      </c>
      <c r="S117" s="45">
        <f>S45/NatAcc!S$23</f>
        <v>-1.3375480873146503E-3</v>
      </c>
      <c r="T117" s="45">
        <f>T45/NatAcc!T$23</f>
        <v>-1.303666636023617E-3</v>
      </c>
      <c r="U117" s="45">
        <f>U45/NatAcc!U$23</f>
        <v>-1.2006662818755806E-3</v>
      </c>
      <c r="V117" s="45">
        <f>V45/NatAcc!V$23</f>
        <v>-1.1021693464494412E-3</v>
      </c>
      <c r="W117" s="45">
        <f>W45/NatAcc!W$23</f>
        <v>-1.0285510431562587E-3</v>
      </c>
      <c r="X117" s="45">
        <f>X45/NatAcc!X$23</f>
        <v>-9.2478540759142352E-4</v>
      </c>
      <c r="Y117" s="45">
        <f>Y45/NatAcc!Y$23</f>
        <v>-8.5204885986361542E-4</v>
      </c>
      <c r="Z117" s="139">
        <f>Z45/NatAcc!Z$23</f>
        <v>-8.9171029990937109E-4</v>
      </c>
      <c r="AA117" s="45">
        <f>AA45/NatAcc!AA$23</f>
        <v>-9.2757647764994179E-4</v>
      </c>
      <c r="AB117" s="45">
        <f>AB45/NatAcc!AB$23</f>
        <v>-8.5361144221750491E-4</v>
      </c>
      <c r="AC117" s="45">
        <f>AC45/NatAcc!AC$23</f>
        <v>-7.8554388378936101E-4</v>
      </c>
      <c r="AD117" s="45">
        <f>AD45/NatAcc!AD$23</f>
        <v>-7.2290422434705983E-4</v>
      </c>
    </row>
    <row r="118" spans="1:30" ht="13.5">
      <c r="A118" s="81" t="s">
        <v>367</v>
      </c>
      <c r="B118" s="45">
        <f>B46/NatAcc!B$23</f>
        <v>0</v>
      </c>
      <c r="C118" s="45">
        <f>C46/NatAcc!C$23</f>
        <v>1.0159040931262416E-2</v>
      </c>
      <c r="D118" s="45">
        <f>D46/NatAcc!D$23</f>
        <v>2.2599999028127655E-3</v>
      </c>
      <c r="E118" s="45">
        <f>E46/NatAcc!E$23</f>
        <v>-2.1970233607087318E-3</v>
      </c>
      <c r="F118" s="45">
        <f>F46/NatAcc!F$23</f>
        <v>-1.1356280279214307E-4</v>
      </c>
      <c r="G118" s="45">
        <f>G46/NatAcc!G$23</f>
        <v>-2.2943636469901609E-4</v>
      </c>
      <c r="H118" s="45">
        <f>H46/NatAcc!H$23</f>
        <v>2.1995810844531628E-4</v>
      </c>
      <c r="I118" s="45">
        <f>I46/NatAcc!I$23</f>
        <v>-3.2963941021329139E-3</v>
      </c>
      <c r="J118" s="45">
        <f>J46/NatAcc!J$23</f>
        <v>1.2645822828501196E-3</v>
      </c>
      <c r="K118" s="45">
        <f>K46/NatAcc!K$23</f>
        <v>-9.1242166110043184E-4</v>
      </c>
      <c r="L118" s="45">
        <f>L46/NatAcc!L$23</f>
        <v>-2.8052802234027488E-3</v>
      </c>
      <c r="M118" s="45">
        <f>M46/NatAcc!M$23</f>
        <v>0</v>
      </c>
      <c r="N118" s="45">
        <f>N46/NatAcc!N$23</f>
        <v>0</v>
      </c>
      <c r="O118" s="45">
        <f>O46/NatAcc!O$23</f>
        <v>-1.6251764106242264E-4</v>
      </c>
      <c r="P118" s="45">
        <f>P46/NatAcc!P$23</f>
        <v>1.4327846689298204E-2</v>
      </c>
      <c r="Q118" s="45">
        <f>Q46/NatAcc!Q$23</f>
        <v>7.9398885361227026E-3</v>
      </c>
      <c r="R118" s="45">
        <f>R46/NatAcc!R$23</f>
        <v>3.4156762835418015E-3</v>
      </c>
      <c r="S118" s="45">
        <f>S46/NatAcc!S$23</f>
        <v>1.8703452111836724E-3</v>
      </c>
      <c r="T118" s="45">
        <f>T46/NatAcc!T$23</f>
        <v>4.99327272797163E-3</v>
      </c>
      <c r="U118" s="45">
        <f>U46/NatAcc!U$23</f>
        <v>1.9499054226491924E-2</v>
      </c>
      <c r="V118" s="45">
        <f>V46/NatAcc!V$23</f>
        <v>1.0198773127321297E-2</v>
      </c>
      <c r="W118" s="45">
        <f>W46/NatAcc!W$23</f>
        <v>1.0752643325086223E-2</v>
      </c>
      <c r="X118" s="45">
        <f>X46/NatAcc!X$23</f>
        <v>1.0274683396804801E-2</v>
      </c>
      <c r="Y118" s="45">
        <f>Y46/NatAcc!Y$23</f>
        <v>9.9876666146426086E-3</v>
      </c>
      <c r="Z118" s="139">
        <f>Z46/NatAcc!Z$23</f>
        <v>1.9840554172983506E-2</v>
      </c>
      <c r="AA118" s="45">
        <f>AA46/NatAcc!AA$23</f>
        <v>1.0306405307221576E-2</v>
      </c>
      <c r="AB118" s="45">
        <f>AB46/NatAcc!AB$23</f>
        <v>9.6742630117983893E-3</v>
      </c>
      <c r="AC118" s="45">
        <f>AC46/NatAcc!AC$23</f>
        <v>1.064848375803356E-2</v>
      </c>
      <c r="AD118" s="45">
        <f>AD46/NatAcc!AD$23</f>
        <v>9.7993683744823663E-3</v>
      </c>
    </row>
    <row r="119" spans="1:30" ht="13.5">
      <c r="A119" s="81" t="s">
        <v>368</v>
      </c>
      <c r="B119" s="45">
        <f>B47/NatAcc!B$23</f>
        <v>5.9271125350420497E-3</v>
      </c>
      <c r="C119" s="45">
        <f>C47/NatAcc!C$23</f>
        <v>3.36049700016314E-3</v>
      </c>
      <c r="D119" s="45">
        <f>D47/NatAcc!D$23</f>
        <v>8.3426149598290374E-3</v>
      </c>
      <c r="E119" s="45">
        <f>E47/NatAcc!E$23</f>
        <v>1.3838824860402991E-2</v>
      </c>
      <c r="F119" s="45">
        <f>F47/NatAcc!F$23</f>
        <v>1.691747112287709E-2</v>
      </c>
      <c r="G119" s="45">
        <f>G47/NatAcc!G$23</f>
        <v>1.3900249791177238E-2</v>
      </c>
      <c r="H119" s="45">
        <f>H47/NatAcc!H$23</f>
        <v>1.8879238190810527E-3</v>
      </c>
      <c r="I119" s="45">
        <f>I47/NatAcc!I$23</f>
        <v>-3.99676720007978E-3</v>
      </c>
      <c r="J119" s="45">
        <f>J47/NatAcc!J$23</f>
        <v>-2.8841350310616753E-3</v>
      </c>
      <c r="K119" s="45">
        <f>K47/NatAcc!K$23</f>
        <v>-2.6342855887815771E-2</v>
      </c>
      <c r="L119" s="45">
        <f>L47/NatAcc!L$23</f>
        <v>-8.3556045917916235E-3</v>
      </c>
      <c r="M119" s="45">
        <f>M47/NatAcc!M$23</f>
        <v>-3.130563573306299E-3</v>
      </c>
      <c r="N119" s="45">
        <f>N47/NatAcc!N$23</f>
        <v>0</v>
      </c>
      <c r="O119" s="45">
        <f>O47/NatAcc!O$23</f>
        <v>0</v>
      </c>
      <c r="P119" s="45">
        <f>P47/NatAcc!P$23</f>
        <v>0</v>
      </c>
      <c r="Q119" s="45">
        <f>Q47/NatAcc!Q$23</f>
        <v>0</v>
      </c>
      <c r="R119" s="45">
        <f>R47/NatAcc!R$23</f>
        <v>0</v>
      </c>
      <c r="S119" s="45">
        <f>S47/NatAcc!S$23</f>
        <v>0</v>
      </c>
      <c r="T119" s="45">
        <f>T47/NatAcc!T$23</f>
        <v>0</v>
      </c>
      <c r="U119" s="45">
        <f>U47/NatAcc!U$23</f>
        <v>0</v>
      </c>
      <c r="V119" s="45">
        <f>V47/NatAcc!V$23</f>
        <v>0</v>
      </c>
      <c r="W119" s="45">
        <f>W47/NatAcc!W$23</f>
        <v>0</v>
      </c>
      <c r="X119" s="45">
        <f>X47/NatAcc!X$23</f>
        <v>0</v>
      </c>
      <c r="Y119" s="45">
        <f>Y47/NatAcc!Y$23</f>
        <v>0</v>
      </c>
      <c r="Z119" s="139">
        <f>Z47/NatAcc!Z$23</f>
        <v>0</v>
      </c>
      <c r="AA119" s="45">
        <f>AA47/NatAcc!AA$23</f>
        <v>0</v>
      </c>
      <c r="AB119" s="45">
        <f>AB47/NatAcc!AB$23</f>
        <v>0</v>
      </c>
      <c r="AC119" s="45">
        <f>AC47/NatAcc!AC$23</f>
        <v>0</v>
      </c>
      <c r="AD119" s="45">
        <f>AD47/NatAcc!AD$23</f>
        <v>0</v>
      </c>
    </row>
    <row r="120" spans="1:30" ht="13.5">
      <c r="A120" s="80" t="s">
        <v>356</v>
      </c>
      <c r="B120" s="45">
        <f>B48/NatAcc!B$23</f>
        <v>4.3331998398077685E-2</v>
      </c>
      <c r="C120" s="45">
        <f>C48/NatAcc!C$23</f>
        <v>2.3213279278049996E-2</v>
      </c>
      <c r="D120" s="45">
        <f>D48/NatAcc!D$23</f>
        <v>1.9385602656655367E-2</v>
      </c>
      <c r="E120" s="45">
        <f>E48/NatAcc!E$23</f>
        <v>1.371935299110455E-2</v>
      </c>
      <c r="F120" s="45">
        <f>F48/NatAcc!F$23</f>
        <v>1.2119189427963046E-2</v>
      </c>
      <c r="G120" s="45">
        <f>G48/NatAcc!G$23</f>
        <v>-7.9072447976681897E-4</v>
      </c>
      <c r="H120" s="45">
        <f>H48/NatAcc!H$23</f>
        <v>1.7275851461605259E-2</v>
      </c>
      <c r="I120" s="45">
        <f>I48/NatAcc!I$23</f>
        <v>1.8132984075529743E-2</v>
      </c>
      <c r="J120" s="45">
        <f>J48/NatAcc!J$23</f>
        <v>1.1349281527108497E-2</v>
      </c>
      <c r="K120" s="45">
        <f>K48/NatAcc!K$23</f>
        <v>2.890792531738671E-3</v>
      </c>
      <c r="L120" s="45">
        <f>L48/NatAcc!L$23</f>
        <v>-2.9687781505335843E-3</v>
      </c>
      <c r="M120" s="45">
        <f>M48/NatAcc!M$23</f>
        <v>-4.4742848648604526E-3</v>
      </c>
      <c r="N120" s="45">
        <f>N48/NatAcc!N$23</f>
        <v>2.0301547070193039E-3</v>
      </c>
      <c r="O120" s="45">
        <f>O48/NatAcc!O$23</f>
        <v>5.3190451168365807E-2</v>
      </c>
      <c r="P120" s="45">
        <f>P48/NatAcc!P$23</f>
        <v>3.6351511498659839E-2</v>
      </c>
      <c r="Q120" s="45">
        <f>Q48/NatAcc!Q$23</f>
        <v>5.5564757296508956E-2</v>
      </c>
      <c r="R120" s="45">
        <f>R48/NatAcc!R$23</f>
        <v>2.2511134051159457E-2</v>
      </c>
      <c r="S120" s="45">
        <f>S48/NatAcc!S$23</f>
        <v>2.2725843560949276E-2</v>
      </c>
      <c r="T120" s="45">
        <f>T48/NatAcc!T$23</f>
        <v>4.9003966267786147E-3</v>
      </c>
      <c r="U120" s="45">
        <f>U48/NatAcc!U$23</f>
        <v>1.6926512495788765E-2</v>
      </c>
      <c r="V120" s="45">
        <f>V48/NatAcc!V$23</f>
        <v>2.1297278042639044E-2</v>
      </c>
      <c r="W120" s="45">
        <f>W48/NatAcc!W$23</f>
        <v>2.1985013354092472E-2</v>
      </c>
      <c r="X120" s="45">
        <f>X48/NatAcc!X$23</f>
        <v>2.1086657143591286E-2</v>
      </c>
      <c r="Y120" s="45">
        <f>Y48/NatAcc!Y$23</f>
        <v>1.7992581567037164E-2</v>
      </c>
      <c r="Z120" s="139">
        <f>Z48/NatAcc!Z$23</f>
        <v>8.6718826666186341E-3</v>
      </c>
      <c r="AA120" s="45">
        <f>AA48/NatAcc!AA$23</f>
        <v>1.9520331651877665E-2</v>
      </c>
      <c r="AB120" s="45">
        <f>AB48/NatAcc!AB$23</f>
        <v>1.574438882312287E-2</v>
      </c>
      <c r="AC120" s="45">
        <f>AC48/NatAcc!AC$23</f>
        <v>1.895779239544991E-2</v>
      </c>
      <c r="AD120" s="45">
        <f>AD48/NatAcc!AD$23</f>
        <v>1.9679059440558849E-2</v>
      </c>
    </row>
    <row r="121" spans="1:30" ht="13.5">
      <c r="A121" s="81" t="s">
        <v>369</v>
      </c>
      <c r="B121" s="45">
        <f>B49/NatAcc!B$23</f>
        <v>4.3331998398077685E-2</v>
      </c>
      <c r="C121" s="45">
        <f>C49/NatAcc!C$23</f>
        <v>2.453162810119092E-2</v>
      </c>
      <c r="D121" s="45">
        <f>D49/NatAcc!D$23</f>
        <v>2.4413125882447078E-2</v>
      </c>
      <c r="E121" s="45">
        <f>E49/NatAcc!E$23</f>
        <v>1.9951802172839997E-2</v>
      </c>
      <c r="F121" s="45">
        <f>F49/NatAcc!F$23</f>
        <v>2.4414786271180284E-2</v>
      </c>
      <c r="G121" s="45">
        <f>G49/NatAcc!G$23</f>
        <v>7.353232139532759E-3</v>
      </c>
      <c r="H121" s="45">
        <f>H49/NatAcc!H$23</f>
        <v>2.5666623990854384E-2</v>
      </c>
      <c r="I121" s="45">
        <f>I49/NatAcc!I$23</f>
        <v>2.3403888470265831E-2</v>
      </c>
      <c r="J121" s="45">
        <f>J49/NatAcc!J$23</f>
        <v>1.7385904590381075E-2</v>
      </c>
      <c r="K121" s="45">
        <f>K49/NatAcc!K$23</f>
        <v>1.8199778333622334E-2</v>
      </c>
      <c r="L121" s="45">
        <f>L49/NatAcc!L$23</f>
        <v>1.0962966271825468E-2</v>
      </c>
      <c r="M121" s="45">
        <f>M49/NatAcc!M$23</f>
        <v>1.2523646615257697E-2</v>
      </c>
      <c r="N121" s="45">
        <f>N49/NatAcc!N$23</f>
        <v>9.7800496320756027E-3</v>
      </c>
      <c r="O121" s="45">
        <f>O49/NatAcc!O$23</f>
        <v>5.6262558834900639E-2</v>
      </c>
      <c r="P121" s="45">
        <f>P49/NatAcc!P$23</f>
        <v>4.3750629611405405E-2</v>
      </c>
      <c r="Q121" s="45">
        <f>Q49/NatAcc!Q$23</f>
        <v>6.1489543581205258E-2</v>
      </c>
      <c r="R121" s="45">
        <f>R49/NatAcc!R$23</f>
        <v>5.648128562862164E-2</v>
      </c>
      <c r="S121" s="45">
        <f>S49/NatAcc!S$23</f>
        <v>2.6364762804826938E-2</v>
      </c>
      <c r="T121" s="45">
        <f>T49/NatAcc!T$23</f>
        <v>2.1818850879528177E-2</v>
      </c>
      <c r="U121" s="45">
        <f>U49/NatAcc!U$23</f>
        <v>3.4197206194144562E-2</v>
      </c>
      <c r="V121" s="45">
        <f>V49/NatAcc!V$23</f>
        <v>3.2961553742656476E-2</v>
      </c>
      <c r="W121" s="45">
        <f>W49/NatAcc!W$23</f>
        <v>3.1755843759930749E-2</v>
      </c>
      <c r="X121" s="45">
        <f>X49/NatAcc!X$23</f>
        <v>3.3083838760418795E-2</v>
      </c>
      <c r="Y121" s="45">
        <f>Y49/NatAcc!Y$23</f>
        <v>3.5428355892737004E-2</v>
      </c>
      <c r="Z121" s="139">
        <f>Z49/NatAcc!Z$23</f>
        <v>2.9337268867018311E-2</v>
      </c>
      <c r="AA121" s="45">
        <f>AA49/NatAcc!AA$23</f>
        <v>3.6113644196504396E-2</v>
      </c>
      <c r="AB121" s="45">
        <f>AB49/NatAcc!AB$23</f>
        <v>5.5010515165128095E-2</v>
      </c>
      <c r="AC121" s="45">
        <f>AC49/NatAcc!AC$23</f>
        <v>3.5017800686254624E-2</v>
      </c>
      <c r="AD121" s="45">
        <f>AD49/NatAcc!AD$23</f>
        <v>3.5341984301411812E-2</v>
      </c>
    </row>
    <row r="122" spans="1:30" ht="13.5">
      <c r="A122" s="81" t="s">
        <v>370</v>
      </c>
      <c r="B122" s="45">
        <f>B50/NatAcc!B$23</f>
        <v>0</v>
      </c>
      <c r="C122" s="45">
        <f>C50/NatAcc!C$23</f>
        <v>-1.3183488231409241E-3</v>
      </c>
      <c r="D122" s="45">
        <f>D50/NatAcc!D$23</f>
        <v>-5.0275232257917107E-3</v>
      </c>
      <c r="E122" s="45">
        <f>E50/NatAcc!E$23</f>
        <v>-6.2324491817354472E-3</v>
      </c>
      <c r="F122" s="45">
        <f>F50/NatAcc!F$23</f>
        <v>-1.2295596843217238E-2</v>
      </c>
      <c r="G122" s="45">
        <f>G50/NatAcc!G$23</f>
        <v>-8.1439566192995777E-3</v>
      </c>
      <c r="H122" s="45">
        <f>H50/NatAcc!H$23</f>
        <v>-8.3907725292491214E-3</v>
      </c>
      <c r="I122" s="45">
        <f>I50/NatAcc!I$23</f>
        <v>-5.2709043947360874E-3</v>
      </c>
      <c r="J122" s="45">
        <f>J50/NatAcc!J$23</f>
        <v>-6.0366230632725778E-3</v>
      </c>
      <c r="K122" s="45">
        <f>K50/NatAcc!K$23</f>
        <v>-1.5308985801883663E-2</v>
      </c>
      <c r="L122" s="45">
        <f>L50/NatAcc!L$23</f>
        <v>-1.3931744422359052E-2</v>
      </c>
      <c r="M122" s="45">
        <f>M50/NatAcc!M$23</f>
        <v>-1.6997931480118147E-2</v>
      </c>
      <c r="N122" s="45">
        <f>N50/NatAcc!N$23</f>
        <v>-7.7498949250562983E-3</v>
      </c>
      <c r="O122" s="45">
        <f>O50/NatAcc!O$23</f>
        <v>-3.0721076665348279E-3</v>
      </c>
      <c r="P122" s="45">
        <f>P50/NatAcc!P$23</f>
        <v>-7.3991181127455643E-3</v>
      </c>
      <c r="Q122" s="45">
        <f>Q50/NatAcc!Q$23</f>
        <v>-5.9247862846962965E-3</v>
      </c>
      <c r="R122" s="45">
        <f>R50/NatAcc!R$23</f>
        <v>-3.3970151577462186E-2</v>
      </c>
      <c r="S122" s="45">
        <f>S50/NatAcc!S$23</f>
        <v>-3.6389192438776607E-3</v>
      </c>
      <c r="T122" s="45">
        <f>T50/NatAcc!T$23</f>
        <v>-1.691845425274956E-2</v>
      </c>
      <c r="U122" s="45">
        <f>U50/NatAcc!U$23</f>
        <v>-1.7270693698355797E-2</v>
      </c>
      <c r="V122" s="45">
        <f>V50/NatAcc!V$23</f>
        <v>-1.1664275700017431E-2</v>
      </c>
      <c r="W122" s="45">
        <f>W50/NatAcc!W$23</f>
        <v>-9.7708304058382826E-3</v>
      </c>
      <c r="X122" s="45">
        <f>X50/NatAcc!X$23</f>
        <v>-1.1997181616827508E-2</v>
      </c>
      <c r="Y122" s="45">
        <f>Y50/NatAcc!Y$23</f>
        <v>-1.7435774325699843E-2</v>
      </c>
      <c r="Z122" s="139">
        <f>Z50/NatAcc!Z$23</f>
        <v>-2.0665386200399677E-2</v>
      </c>
      <c r="AA122" s="45">
        <f>AA50/NatAcc!AA$23</f>
        <v>-1.6593312544626735E-2</v>
      </c>
      <c r="AB122" s="45">
        <f>AB50/NatAcc!AB$23</f>
        <v>-3.9266126342005228E-2</v>
      </c>
      <c r="AC122" s="45">
        <f>AC50/NatAcc!AC$23</f>
        <v>-1.6060008290804714E-2</v>
      </c>
      <c r="AD122" s="45">
        <f>AD50/NatAcc!AD$23</f>
        <v>-1.5662924860852964E-2</v>
      </c>
    </row>
    <row r="123" spans="1:30" ht="13.5">
      <c r="A123" s="79" t="s">
        <v>371</v>
      </c>
      <c r="B123" s="45">
        <f>B51/NatAcc!B$23</f>
        <v>1.121345614737685E-3</v>
      </c>
      <c r="C123" s="45">
        <f>C51/NatAcc!C$23</f>
        <v>2.1972480385682291E-3</v>
      </c>
      <c r="D123" s="45">
        <f>D51/NatAcc!D$23</f>
        <v>-1.580705992388645E-3</v>
      </c>
      <c r="E123" s="45">
        <f>E51/NatAcc!E$23</f>
        <v>2.7080290374313586E-3</v>
      </c>
      <c r="F123" s="45">
        <f>F51/NatAcc!F$23</f>
        <v>-2.3991408474570057E-3</v>
      </c>
      <c r="G123" s="45">
        <f>G51/NatAcc!G$23</f>
        <v>6.9501248955885066E-4</v>
      </c>
      <c r="H123" s="45">
        <f>H51/NatAcc!H$23</f>
        <v>5.3940680545174976E-4</v>
      </c>
      <c r="I123" s="45">
        <f>I51/NatAcc!I$23</f>
        <v>4.1577108457208556E-4</v>
      </c>
      <c r="J123" s="45">
        <f>J51/NatAcc!J$23</f>
        <v>2.358685329046394E-3</v>
      </c>
      <c r="K123" s="45">
        <f>K51/NatAcc!K$23</f>
        <v>8.7639973965476115E-3</v>
      </c>
      <c r="L123" s="45">
        <f>L51/NatAcc!L$23</f>
        <v>5.7912686820554091E-3</v>
      </c>
      <c r="M123" s="45">
        <f>M51/NatAcc!M$23</f>
        <v>1.2565518234814917E-2</v>
      </c>
      <c r="N123" s="45">
        <f>N51/NatAcc!N$23</f>
        <v>5.1275650994526759E-3</v>
      </c>
      <c r="O123" s="45">
        <f>O51/NatAcc!O$23</f>
        <v>2.2556246322186727E-2</v>
      </c>
      <c r="P123" s="45">
        <f>P51/NatAcc!P$23</f>
        <v>-2.0754615689435998E-2</v>
      </c>
      <c r="Q123" s="45">
        <f>Q51/NatAcc!Q$23</f>
        <v>5.7367985281000372E-3</v>
      </c>
      <c r="R123" s="45">
        <f>R51/NatAcc!R$23</f>
        <v>3.9326067045496573E-3</v>
      </c>
      <c r="S123" s="45">
        <f>S51/NatAcc!S$23</f>
        <v>5.8137620754967253E-3</v>
      </c>
      <c r="T123" s="45">
        <f>T51/NatAcc!T$23</f>
        <v>-1.2132292137708795E-2</v>
      </c>
      <c r="U123" s="45">
        <f>U51/NatAcc!U$23</f>
        <v>7.0418049674358428E-3</v>
      </c>
      <c r="V123" s="45">
        <f>V51/NatAcc!V$23</f>
        <v>4.5609079786665058E-3</v>
      </c>
      <c r="W123" s="45">
        <f>W51/NatAcc!W$23</f>
        <v>2.6550628220714748E-3</v>
      </c>
      <c r="X123" s="45">
        <f>X51/NatAcc!X$23</f>
        <v>-2.3917032221292015E-3</v>
      </c>
      <c r="Y123" s="45">
        <f>Y51/NatAcc!Y$23</f>
        <v>3.8445148787601543E-3</v>
      </c>
      <c r="Z123" s="139">
        <f>Z51/NatAcc!Z$23</f>
        <v>1.3821509648595251E-3</v>
      </c>
      <c r="AA123" s="45">
        <f>AA51/NatAcc!AA$23</f>
        <v>2.2261835463598602E-3</v>
      </c>
      <c r="AB123" s="45">
        <f>AB51/NatAcc!AB$23</f>
        <v>-2.9212480466999056E-3</v>
      </c>
      <c r="AC123" s="45">
        <f>AC51/NatAcc!AC$23</f>
        <v>3.4913061501749376E-4</v>
      </c>
      <c r="AD123" s="45">
        <f>AD51/NatAcc!AD$23</f>
        <v>1.4458084486941197E-3</v>
      </c>
    </row>
    <row r="124" spans="1:30" ht="13.5">
      <c r="A124" s="80" t="s">
        <v>372</v>
      </c>
      <c r="B124" s="45">
        <f>B52/NatAcc!B$23</f>
        <v>1.121345614737685E-3</v>
      </c>
      <c r="C124" s="45">
        <f>C52/NatAcc!C$23</f>
        <v>7.9031413630510569E-3</v>
      </c>
      <c r="D124" s="45">
        <f>D52/NatAcc!D$23</f>
        <v>-7.8787225377327536E-3</v>
      </c>
      <c r="E124" s="45">
        <f>E52/NatAcc!E$23</f>
        <v>-1.1406865444953008E-3</v>
      </c>
      <c r="F124" s="45">
        <f>F52/NatAcc!F$23</f>
        <v>-3.9273946257316356E-3</v>
      </c>
      <c r="G124" s="45">
        <f>G52/NatAcc!G$23</f>
        <v>-4.0934332624628823E-4</v>
      </c>
      <c r="H124" s="45">
        <f>H52/NatAcc!H$23</f>
        <v>1.0473258944638456E-3</v>
      </c>
      <c r="I124" s="45">
        <f>I52/NatAcc!I$23</f>
        <v>-1.026029963013564E-3</v>
      </c>
      <c r="J124" s="45">
        <f>J52/NatAcc!J$23</f>
        <v>1.4793200311381148E-3</v>
      </c>
      <c r="K124" s="45">
        <f>K52/NatAcc!K$23</f>
        <v>8.7610547936849519E-3</v>
      </c>
      <c r="L124" s="45">
        <f>L52/NatAcc!L$23</f>
        <v>5.7932633567663629E-3</v>
      </c>
      <c r="M124" s="45">
        <f>M52/NatAcc!M$23</f>
        <v>1.2564465291277825E-2</v>
      </c>
      <c r="N124" s="45">
        <f>N52/NatAcc!N$23</f>
        <v>3.5949591174475634E-4</v>
      </c>
      <c r="O124" s="45">
        <f>O52/NatAcc!O$23</f>
        <v>2.6869237089845014E-2</v>
      </c>
      <c r="P124" s="45">
        <f>P52/NatAcc!P$23</f>
        <v>-1.6444032722051877E-2</v>
      </c>
      <c r="Q124" s="45">
        <f>Q52/NatAcc!Q$23</f>
        <v>1.0555370458705643E-2</v>
      </c>
      <c r="R124" s="45">
        <f>R52/NatAcc!R$23</f>
        <v>-1.821773671458719E-3</v>
      </c>
      <c r="S124" s="45">
        <f>S52/NatAcc!S$23</f>
        <v>7.2419515382986417E-3</v>
      </c>
      <c r="T124" s="45">
        <f>T52/NatAcc!T$23</f>
        <v>-1.7095972004401671E-2</v>
      </c>
      <c r="U124" s="45">
        <f>U52/NatAcc!U$23</f>
        <v>3.4187496225411423E-3</v>
      </c>
      <c r="V124" s="45">
        <f>V52/NatAcc!V$23</f>
        <v>8.3589426580752101E-3</v>
      </c>
      <c r="W124" s="45">
        <f>W52/NatAcc!W$23</f>
        <v>4.2436287409196504E-3</v>
      </c>
      <c r="X124" s="45">
        <f>X52/NatAcc!X$23</f>
        <v>-5.8207216212063288E-4</v>
      </c>
      <c r="Y124" s="45">
        <f>Y52/NatAcc!Y$23</f>
        <v>-4.8296878792674965E-3</v>
      </c>
      <c r="Z124" s="139">
        <f>Z52/NatAcc!Z$23</f>
        <v>1.3821509648595251E-3</v>
      </c>
      <c r="AA124" s="45">
        <f>AA52/NatAcc!AA$23</f>
        <v>2.2261835463598602E-3</v>
      </c>
      <c r="AB124" s="45">
        <f>AB52/NatAcc!AB$23</f>
        <v>-2.9212480466999056E-3</v>
      </c>
      <c r="AC124" s="45">
        <f>AC52/NatAcc!AC$23</f>
        <v>3.4913061501749376E-4</v>
      </c>
      <c r="AD124" s="45">
        <f>AD52/NatAcc!AD$23</f>
        <v>1.4458084486941197E-3</v>
      </c>
    </row>
    <row r="125" spans="1:30" ht="13.5">
      <c r="A125" s="80" t="s">
        <v>373</v>
      </c>
      <c r="B125" s="45">
        <f>B53/NatAcc!B$23</f>
        <v>0</v>
      </c>
      <c r="C125" s="45">
        <f>C53/NatAcc!C$23</f>
        <v>-5.7058933244828278E-3</v>
      </c>
      <c r="D125" s="45">
        <f>D53/NatAcc!D$23</f>
        <v>6.2980165453441084E-3</v>
      </c>
      <c r="E125" s="45">
        <f>E53/NatAcc!E$23</f>
        <v>3.8487155819266592E-3</v>
      </c>
      <c r="F125" s="45">
        <f>F53/NatAcc!F$23</f>
        <v>1.5282537782746295E-3</v>
      </c>
      <c r="G125" s="45">
        <f>G53/NatAcc!G$23</f>
        <v>1.1043558158051389E-3</v>
      </c>
      <c r="H125" s="45">
        <f>H53/NatAcc!H$23</f>
        <v>-5.0791908901209599E-4</v>
      </c>
      <c r="I125" s="45">
        <f>I53/NatAcc!I$23</f>
        <v>1.4418010475856495E-3</v>
      </c>
      <c r="J125" s="45">
        <f>J53/NatAcc!J$23</f>
        <v>8.7936529790827943E-4</v>
      </c>
      <c r="K125" s="45">
        <f>K53/NatAcc!K$23</f>
        <v>2.94260286265974E-6</v>
      </c>
      <c r="L125" s="45">
        <f>L53/NatAcc!L$23</f>
        <v>-1.994674710954303E-6</v>
      </c>
      <c r="M125" s="45">
        <f>M53/NatAcc!M$23</f>
        <v>1.0529435370916858E-6</v>
      </c>
      <c r="N125" s="45">
        <f>N53/NatAcc!N$23</f>
        <v>4.7680691877079193E-3</v>
      </c>
      <c r="O125" s="45">
        <f>O53/NatAcc!O$23</f>
        <v>-4.3129907676582859E-3</v>
      </c>
      <c r="P125" s="45">
        <f>P53/NatAcc!P$23</f>
        <v>-4.3105829673841202E-3</v>
      </c>
      <c r="Q125" s="45">
        <f>Q53/NatAcc!Q$23</f>
        <v>-4.8185719306056054E-3</v>
      </c>
      <c r="R125" s="45">
        <f>R53/NatAcc!R$23</f>
        <v>5.7543803760083763E-3</v>
      </c>
      <c r="S125" s="45">
        <f>S53/NatAcc!S$23</f>
        <v>-1.4281894628019169E-3</v>
      </c>
      <c r="T125" s="45">
        <f>T53/NatAcc!T$23</f>
        <v>4.9636798666928758E-3</v>
      </c>
      <c r="U125" s="45">
        <f>U53/NatAcc!U$23</f>
        <v>3.6230553448947001E-3</v>
      </c>
      <c r="V125" s="45">
        <f>V53/NatAcc!V$23</f>
        <v>-3.798034679408703E-3</v>
      </c>
      <c r="W125" s="45">
        <f>W53/NatAcc!W$23</f>
        <v>-1.5885659188481758E-3</v>
      </c>
      <c r="X125" s="45">
        <f>X53/NatAcc!X$23</f>
        <v>-1.8096310600085688E-3</v>
      </c>
      <c r="Y125" s="45">
        <f>Y53/NatAcc!Y$23</f>
        <v>8.6742027580276517E-3</v>
      </c>
      <c r="Z125" s="139">
        <f>Z53/NatAcc!Z$23</f>
        <v>0</v>
      </c>
      <c r="AA125" s="45">
        <f>AA53/NatAcc!AA$23</f>
        <v>0</v>
      </c>
      <c r="AB125" s="45">
        <f>AB53/NatAcc!AB$23</f>
        <v>0</v>
      </c>
      <c r="AC125" s="45">
        <f>AC53/NatAcc!AC$23</f>
        <v>0</v>
      </c>
      <c r="AD125" s="45">
        <f>AD53/NatAcc!AD$23</f>
        <v>0</v>
      </c>
    </row>
    <row r="126" spans="1:30" ht="13.5">
      <c r="A126" s="78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139"/>
      <c r="AA126" s="45"/>
      <c r="AB126" s="45"/>
      <c r="AC126" s="45"/>
      <c r="AD126" s="45"/>
    </row>
    <row r="127" spans="1:30" ht="13.5">
      <c r="A127" s="91" t="s">
        <v>374</v>
      </c>
      <c r="B127" s="41">
        <f>B55/NatAcc!B$23</f>
        <v>-6.7582659088115244E-18</v>
      </c>
      <c r="C127" s="41">
        <f>C55/NatAcc!C$23</f>
        <v>0</v>
      </c>
      <c r="D127" s="41">
        <f>D55/NatAcc!D$23</f>
        <v>-2.4959092450316055E-17</v>
      </c>
      <c r="E127" s="41">
        <f>E55/NatAcc!E$23</f>
        <v>2.2637298362050366E-17</v>
      </c>
      <c r="F127" s="41">
        <f>F55/NatAcc!F$23</f>
        <v>2.0055201190893149E-17</v>
      </c>
      <c r="G127" s="41">
        <f>G55/NatAcc!G$23</f>
        <v>0</v>
      </c>
      <c r="H127" s="41">
        <f>H55/NatAcc!H$23</f>
        <v>0</v>
      </c>
      <c r="I127" s="41">
        <f>I55/NatAcc!I$23</f>
        <v>0</v>
      </c>
      <c r="J127" s="41">
        <f>J55/NatAcc!J$23</f>
        <v>-2.6549651112836982E-17</v>
      </c>
      <c r="K127" s="41">
        <f>K55/NatAcc!K$23</f>
        <v>0</v>
      </c>
      <c r="L127" s="41">
        <f>L55/NatAcc!L$23</f>
        <v>0</v>
      </c>
      <c r="M127" s="41">
        <f>M55/NatAcc!M$23</f>
        <v>-3.2976810201080894E-17</v>
      </c>
      <c r="N127" s="41">
        <f>N55/NatAcc!N$23</f>
        <v>0</v>
      </c>
      <c r="O127" s="41">
        <f>O55/NatAcc!O$23</f>
        <v>0</v>
      </c>
      <c r="P127" s="41">
        <f>P55/NatAcc!P$23</f>
        <v>8.217127884774427E-17</v>
      </c>
      <c r="Q127" s="41">
        <f>Q55/NatAcc!Q$23</f>
        <v>-3.3331208394430951E-11</v>
      </c>
      <c r="R127" s="41">
        <f>R55/NatAcc!R$23</f>
        <v>1.643098875643589E-12</v>
      </c>
      <c r="S127" s="41">
        <f>S55/NatAcc!S$23</f>
        <v>1.3033852486919876E-17</v>
      </c>
      <c r="T127" s="41">
        <f>T55/NatAcc!T$23</f>
        <v>1.6938255690594515E-17</v>
      </c>
      <c r="U127" s="41">
        <f>U55/NatAcc!U$23</f>
        <v>2.7299990549081043E-17</v>
      </c>
      <c r="V127" s="41">
        <f>V55/NatAcc!V$23</f>
        <v>-2.1480368165406384E-17</v>
      </c>
      <c r="W127" s="41">
        <f>W55/NatAcc!W$23</f>
        <v>0</v>
      </c>
      <c r="X127" s="41">
        <f>X55/NatAcc!X$23</f>
        <v>-2.4031069385180504E-17</v>
      </c>
      <c r="Y127" s="41">
        <f>Y55/NatAcc!Y$23</f>
        <v>0</v>
      </c>
      <c r="Z127" s="147">
        <f>Z55/NatAcc!Z$23</f>
        <v>0</v>
      </c>
      <c r="AA127" s="41">
        <f>AA55/NatAcc!AA$23</f>
        <v>0</v>
      </c>
      <c r="AB127" s="41">
        <f>AB55/NatAcc!AB$23</f>
        <v>0</v>
      </c>
      <c r="AC127" s="41">
        <f>AC55/NatAcc!AC$23</f>
        <v>0</v>
      </c>
      <c r="AD127" s="41">
        <f>AD55/NatAcc!AD$23</f>
        <v>0</v>
      </c>
    </row>
    <row r="128" spans="1:30">
      <c r="A128" s="5"/>
      <c r="B128" s="28"/>
      <c r="C128" s="28"/>
      <c r="D128" s="28"/>
      <c r="E128" s="28"/>
      <c r="F128" s="28"/>
      <c r="G128" s="28"/>
      <c r="H128" s="28"/>
      <c r="I128" s="28"/>
      <c r="J128" s="28"/>
      <c r="K128" s="28"/>
      <c r="L128" s="28"/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/>
      <c r="X128" s="28"/>
      <c r="Y128" s="28"/>
      <c r="Z128" s="28"/>
      <c r="AA128" s="28"/>
      <c r="AB128" s="28"/>
      <c r="AC128" s="28"/>
      <c r="AD128" s="28"/>
    </row>
    <row r="129" spans="1:30">
      <c r="A129" s="6" t="s">
        <v>686</v>
      </c>
      <c r="B129" s="45">
        <f>B59/NatAcc!B$23</f>
        <v>-6.0352422907488983E-2</v>
      </c>
      <c r="C129" s="45">
        <f>C59/NatAcc!C$23</f>
        <v>-6.1807294826077427E-2</v>
      </c>
      <c r="D129" s="45">
        <f>D59/NatAcc!D$23</f>
        <v>-7.3842632131573799E-2</v>
      </c>
      <c r="E129" s="45">
        <f>E59/NatAcc!E$23</f>
        <v>-4.7780657318951453E-2</v>
      </c>
      <c r="F129" s="45">
        <f>F59/NatAcc!F$23</f>
        <v>-6.1211443636782957E-2</v>
      </c>
      <c r="G129" s="45">
        <f>G59/NatAcc!G$23</f>
        <v>-2.7301551827121687E-2</v>
      </c>
      <c r="H129" s="45">
        <f>H59/NatAcc!H$23</f>
        <v>-1.3908454643349085E-2</v>
      </c>
      <c r="I129" s="45">
        <f>I59/NatAcc!I$23</f>
        <v>-1.1673488631418929E-2</v>
      </c>
      <c r="J129" s="45">
        <f>J59/NatAcc!J$23</f>
        <v>-1.1873735644393724E-2</v>
      </c>
      <c r="K129" s="45">
        <f>K59/NatAcc!K$23</f>
        <v>3.0940030321035657E-2</v>
      </c>
      <c r="L129" s="45">
        <f>L59/NatAcc!L$23</f>
        <v>1.9920931647783365E-2</v>
      </c>
      <c r="M129" s="45">
        <f>M59/NatAcc!M$23</f>
        <v>2.1649708832514103E-2</v>
      </c>
      <c r="N129" s="45">
        <f>N59/NatAcc!N$23</f>
        <v>4.2743116718648522E-3</v>
      </c>
      <c r="O129" s="45">
        <f>O59/NatAcc!O$23</f>
        <v>-2.8898935839996417E-2</v>
      </c>
      <c r="P129" s="45">
        <f>P59/NatAcc!P$23</f>
        <v>-6.9488010997590166E-2</v>
      </c>
      <c r="Q129" s="45">
        <f>Q59/NatAcc!Q$23</f>
        <v>-5.6080560763701964E-2</v>
      </c>
      <c r="R129" s="45">
        <f>R59/NatAcc!R$23</f>
        <v>-2.0556476907784241E-2</v>
      </c>
      <c r="S129" s="45">
        <f>S59/NatAcc!S$23</f>
        <v>-1.7444878609321562E-2</v>
      </c>
      <c r="T129" s="45">
        <f>T59/NatAcc!T$23</f>
        <v>-2.0722294856435407E-2</v>
      </c>
      <c r="U129" s="45">
        <f>U59/NatAcc!U$23</f>
        <v>-2.8183095472969245E-2</v>
      </c>
      <c r="V129" s="45">
        <f>V59/NatAcc!V$23</f>
        <v>-2.5832973844844415E-2</v>
      </c>
      <c r="W129" s="45">
        <f>W59/NatAcc!W$23</f>
        <v>-3.0123735898833468E-2</v>
      </c>
      <c r="X129" s="45">
        <f>X59/NatAcc!X$23</f>
        <v>-2.9403910102823935E-2</v>
      </c>
      <c r="Y129" s="45">
        <f>Y59/NatAcc!Y$23</f>
        <v>-2.4772711994206144E-2</v>
      </c>
      <c r="Z129" s="139">
        <f>Z59/NatAcc!Z$23</f>
        <v>-2.6234117023333697E-2</v>
      </c>
      <c r="AA129" s="45">
        <f>AA59/NatAcc!AA$23</f>
        <v>-2.6672976935089437E-2</v>
      </c>
      <c r="AB129" s="45">
        <f>AB59/NatAcc!AB$23</f>
        <v>-2.7486288439403657E-2</v>
      </c>
      <c r="AC129" s="45">
        <f>AC59/NatAcc!AC$23</f>
        <v>-2.8454145123925741E-2</v>
      </c>
      <c r="AD129" s="45">
        <f>AD59/NatAcc!AD$23</f>
        <v>-2.7325779680318862E-2</v>
      </c>
    </row>
    <row r="130" spans="1:30" ht="13.5" hidden="1">
      <c r="A130" s="82" t="s">
        <v>375</v>
      </c>
      <c r="B130" s="45">
        <f>B60/NatAcc!B$23</f>
        <v>-6.1513816579895859E-2</v>
      </c>
      <c r="C130" s="45">
        <f>C60/NatAcc!C$23</f>
        <v>-6.7210715502570517E-2</v>
      </c>
      <c r="D130" s="45">
        <f>D60/NatAcc!D$23</f>
        <v>-7.9527246056701528E-2</v>
      </c>
      <c r="E130" s="45">
        <f>E60/NatAcc!E$23</f>
        <v>-6.239784140783379E-2</v>
      </c>
      <c r="F130" s="45">
        <f>F60/NatAcc!F$23</f>
        <v>-7.0500352494407739E-2</v>
      </c>
      <c r="G130" s="45">
        <f>G60/NatAcc!G$23</f>
        <v>-3.0462203862972697E-2</v>
      </c>
      <c r="H130" s="45">
        <f>H60/NatAcc!H$23</f>
        <v>-1.4744685027023004E-2</v>
      </c>
      <c r="I130" s="45">
        <f>I60/NatAcc!I$23</f>
        <v>-1.3725520113339084E-2</v>
      </c>
      <c r="J130" s="45">
        <f>J60/NatAcc!J$23</f>
        <v>-1.5410468541606269E-2</v>
      </c>
      <c r="K130" s="45">
        <f>K60/NatAcc!K$23</f>
        <v>2.3540008593662374E-2</v>
      </c>
      <c r="L130" s="45">
        <f>L60/NatAcc!L$23</f>
        <v>-1.786429982755857E-2</v>
      </c>
      <c r="M130" s="45">
        <f>M60/NatAcc!M$23</f>
        <v>-3.0453592227489695E-2</v>
      </c>
      <c r="N130" s="45">
        <f>N60/NatAcc!N$23</f>
        <v>-4.7415192520765773E-2</v>
      </c>
      <c r="O130" s="45">
        <f>O60/NatAcc!O$23</f>
        <v>-6.4306811573402942E-2</v>
      </c>
      <c r="P130" s="45">
        <f>P60/NatAcc!P$23</f>
        <v>-7.0233036785857919E-2</v>
      </c>
      <c r="Q130" s="45">
        <f>Q60/NatAcc!Q$23</f>
        <v>-6.5389561834286639E-2</v>
      </c>
      <c r="R130" s="45">
        <f>R60/NatAcc!R$23</f>
        <v>-3.5087003342606844E-2</v>
      </c>
      <c r="S130" s="45">
        <f>S60/NatAcc!S$23</f>
        <v>-2.7796598278132301E-2</v>
      </c>
      <c r="T130" s="45">
        <f>T60/NatAcc!T$23</f>
        <v>-2.4604327961565992E-2</v>
      </c>
      <c r="U130" s="45">
        <f>U60/NatAcc!U$23</f>
        <v>-3.1233996444998073E-2</v>
      </c>
      <c r="V130" s="45">
        <f>V60/NatAcc!V$23</f>
        <v>-3.6002699044911282E-2</v>
      </c>
      <c r="W130" s="45">
        <f>W60/NatAcc!W$23</f>
        <v>-3.8922848885890676E-2</v>
      </c>
      <c r="X130" s="45">
        <f>X60/NatAcc!X$23</f>
        <v>-3.800170635092074E-2</v>
      </c>
      <c r="Y130" s="45">
        <f>Y60/NatAcc!Y$23</f>
        <v>-2.829200492936337E-2</v>
      </c>
      <c r="Z130" s="139">
        <f>Z60/NatAcc!Z$23</f>
        <v>-2.902517026205003E-2</v>
      </c>
      <c r="AA130" s="45">
        <f>AA60/NatAcc!AA$23</f>
        <v>-2.9661834474183694E-2</v>
      </c>
      <c r="AB130" s="45">
        <f>AB60/NatAcc!AB$23</f>
        <v>-3.0616197060867843E-2</v>
      </c>
      <c r="AC130" s="45">
        <f>AC60/NatAcc!AC$23</f>
        <v>-3.1648690251335813E-2</v>
      </c>
      <c r="AD130" s="45">
        <f>AD60/NatAcc!AD$23</f>
        <v>-3.0522622805764746E-2</v>
      </c>
    </row>
    <row r="131" spans="1:30" ht="13.5" hidden="1">
      <c r="A131" s="82" t="s">
        <v>379</v>
      </c>
      <c r="B131" s="45">
        <f>B64/NatAcc!B$23</f>
        <v>-5.0780937124549452E-2</v>
      </c>
      <c r="C131" s="45">
        <f>C64/NatAcc!C$23</f>
        <v>-6.5168567325548293E-2</v>
      </c>
      <c r="D131" s="45">
        <f>D64/NatAcc!D$23</f>
        <v>-7.329223908672404E-2</v>
      </c>
      <c r="E131" s="45">
        <f>E64/NatAcc!E$23</f>
        <v>-4.9654175349333196E-2</v>
      </c>
      <c r="F131" s="45">
        <f>F64/NatAcc!F$23</f>
        <v>-5.3582881371530652E-2</v>
      </c>
      <c r="G131" s="45">
        <f>G64/NatAcc!G$23</f>
        <v>-1.6561954071795459E-2</v>
      </c>
      <c r="H131" s="45">
        <f>H64/NatAcc!H$23</f>
        <v>-1.2841777685568292E-2</v>
      </c>
      <c r="I131" s="45">
        <f>I64/NatAcc!I$23</f>
        <v>-1.7722287313418864E-2</v>
      </c>
      <c r="J131" s="45">
        <f>J64/NatAcc!J$23</f>
        <v>-1.8294603572667944E-2</v>
      </c>
      <c r="K131" s="45">
        <f>K64/NatAcc!K$23</f>
        <v>-2.8028472941533985E-3</v>
      </c>
      <c r="L131" s="45">
        <f>L64/NatAcc!L$23</f>
        <v>-2.6219904419350189E-2</v>
      </c>
      <c r="M131" s="45">
        <f>M64/NatAcc!M$23</f>
        <v>-3.3584155800795996E-2</v>
      </c>
      <c r="N131" s="45">
        <f>N64/NatAcc!N$23</f>
        <v>-4.8003643160481509E-2</v>
      </c>
      <c r="O131" s="45">
        <f>O64/NatAcc!O$23</f>
        <v>-6.5481132592692698E-2</v>
      </c>
      <c r="P131" s="45">
        <f>P64/NatAcc!P$23</f>
        <v>-8.1247186685547368E-2</v>
      </c>
      <c r="Q131" s="45">
        <f>Q64/NatAcc!Q$23</f>
        <v>-6.6681541268215516E-2</v>
      </c>
      <c r="R131" s="45">
        <f>R64/NatAcc!R$23</f>
        <v>-3.6057382723527369E-2</v>
      </c>
      <c r="S131" s="45">
        <f>S64/NatAcc!S$23</f>
        <v>-2.812524160478598E-2</v>
      </c>
      <c r="T131" s="45">
        <f>T64/NatAcc!T$23</f>
        <v>-2.628863234219566E-2</v>
      </c>
      <c r="U131" s="45">
        <f>U64/NatAcc!U$23</f>
        <v>-3.2255677726389091E-2</v>
      </c>
      <c r="V131" s="45">
        <f>V64/NatAcc!V$23</f>
        <v>-3.7042741214538592E-2</v>
      </c>
      <c r="W131" s="45">
        <f>W64/NatAcc!W$23</f>
        <v>-4.0577822990817802E-2</v>
      </c>
      <c r="X131" s="45">
        <f>X64/NatAcc!X$23</f>
        <v>-3.9593911883298818E-2</v>
      </c>
      <c r="Y131" s="45">
        <f>Y64/NatAcc!Y$23</f>
        <v>-2.8370700184943975E-2</v>
      </c>
      <c r="Z131" s="139">
        <f>Z64/NatAcc!Z$23</f>
        <v>-2.9805416774470728E-2</v>
      </c>
      <c r="AA131" s="45">
        <f>AA64/NatAcc!AA$23</f>
        <v>-3.0383282845689204E-2</v>
      </c>
      <c r="AB131" s="45">
        <f>AB64/NatAcc!AB$23</f>
        <v>-3.1280117071481456E-2</v>
      </c>
      <c r="AC131" s="45">
        <f>AC64/NatAcc!AC$23</f>
        <v>-3.2259668827616425E-2</v>
      </c>
      <c r="AD131" s="45">
        <f>AD64/NatAcc!AD$23</f>
        <v>-3.1084881646923572E-2</v>
      </c>
    </row>
    <row r="132" spans="1:30" ht="13.5" hidden="1">
      <c r="A132" s="82" t="s">
        <v>380</v>
      </c>
      <c r="B132" s="45">
        <f>B65/NatAcc!B$23</f>
        <v>-3.9647577092511009E-2</v>
      </c>
      <c r="C132" s="45">
        <f>C65/NatAcc!C$23</f>
        <v>-5.2321128794155368E-2</v>
      </c>
      <c r="D132" s="45">
        <f>D65/NatAcc!D$23</f>
        <v>-6.0844179396663332E-2</v>
      </c>
      <c r="E132" s="45">
        <f>E65/NatAcc!E$23</f>
        <v>-3.688145771461486E-2</v>
      </c>
      <c r="F132" s="45">
        <f>F65/NatAcc!F$23</f>
        <v>-4.3968694880918667E-2</v>
      </c>
      <c r="G132" s="45">
        <f>G65/NatAcc!G$23</f>
        <v>-2.3575616671304683E-3</v>
      </c>
      <c r="H132" s="45">
        <f>H65/NatAcc!H$23</f>
        <v>2.8567433922394962E-3</v>
      </c>
      <c r="I132" s="45">
        <f>I65/NatAcc!I$23</f>
        <v>5.9498405662482918E-3</v>
      </c>
      <c r="J132" s="45">
        <f>J65/NatAcc!J$23</f>
        <v>4.276380293899742E-3</v>
      </c>
      <c r="K132" s="45">
        <f>K65/NatAcc!K$23</f>
        <v>3.7882920032210408E-2</v>
      </c>
      <c r="L132" s="45">
        <f>L65/NatAcc!L$23</f>
        <v>-7.5295098020778896E-3</v>
      </c>
      <c r="M132" s="45">
        <f>M65/NatAcc!M$23</f>
        <v>-2.2940854593785597E-2</v>
      </c>
      <c r="N132" s="45">
        <f>N65/NatAcc!N$23</f>
        <v>-4.1680152586096163E-2</v>
      </c>
      <c r="O132" s="45">
        <f>O65/NatAcc!O$23</f>
        <v>-5.7989593590170058E-2</v>
      </c>
      <c r="P132" s="45">
        <f>P65/NatAcc!P$23</f>
        <v>-6.0715759064821594E-2</v>
      </c>
      <c r="Q132" s="45">
        <f>Q65/NatAcc!Q$23</f>
        <v>-5.5458675140654112E-2</v>
      </c>
      <c r="R132" s="45">
        <f>R65/NatAcc!R$23</f>
        <v>-2.3258945039059262E-2</v>
      </c>
      <c r="S132" s="45">
        <f>S65/NatAcc!S$23</f>
        <v>-1.8107019272789522E-2</v>
      </c>
      <c r="T132" s="45">
        <f>T65/NatAcc!T$23</f>
        <v>-1.5757944090486437E-2</v>
      </c>
      <c r="U132" s="45">
        <f>U65/NatAcc!U$23</f>
        <v>-2.2711910181797204E-2</v>
      </c>
      <c r="V132" s="45">
        <f>V65/NatAcc!V$23</f>
        <v>-2.5615113444743362E-2</v>
      </c>
      <c r="W132" s="45">
        <f>W65/NatAcc!W$23</f>
        <v>-2.7083771806738086E-2</v>
      </c>
      <c r="X132" s="45">
        <f>X65/NatAcc!X$23</f>
        <v>-2.5278774033154473E-2</v>
      </c>
      <c r="Y132" s="45">
        <f>Y65/NatAcc!Y$23</f>
        <v>-1.5618394580905325E-2</v>
      </c>
      <c r="Z132" s="139">
        <f>Z65/NatAcc!Z$23</f>
        <v>-1.4780098220997826E-2</v>
      </c>
      <c r="AA132" s="45">
        <f>AA65/NatAcc!AA$23</f>
        <v>-1.4820610831784625E-2</v>
      </c>
      <c r="AB132" s="45">
        <f>AB65/NatAcc!AB$23</f>
        <v>-1.5839234538924815E-2</v>
      </c>
      <c r="AC132" s="45">
        <f>AC65/NatAcc!AC$23</f>
        <v>-1.6985204420601072E-2</v>
      </c>
      <c r="AD132" s="45">
        <f>AD65/NatAcc!AD$23</f>
        <v>-1.5357698632795316E-2</v>
      </c>
    </row>
    <row r="133" spans="1:30" ht="13.5" hidden="1">
      <c r="A133" s="93" t="s">
        <v>381</v>
      </c>
      <c r="B133" s="41">
        <f>B66/NatAcc!B$23</f>
        <v>-2.8914697637164588E-2</v>
      </c>
      <c r="C133" s="41">
        <f>C66/NatAcc!C$23</f>
        <v>-5.0278980617133151E-2</v>
      </c>
      <c r="D133" s="41">
        <f>D66/NatAcc!D$23</f>
        <v>-5.4609172426685851E-2</v>
      </c>
      <c r="E133" s="41">
        <f>E66/NatAcc!E$23</f>
        <v>-2.4137791656114262E-2</v>
      </c>
      <c r="F133" s="41">
        <f>F66/NatAcc!F$23</f>
        <v>-2.705122375804158E-2</v>
      </c>
      <c r="G133" s="41">
        <f>G66/NatAcc!G$23</f>
        <v>1.154268812404677E-2</v>
      </c>
      <c r="H133" s="41">
        <f>H66/NatAcc!H$23</f>
        <v>4.7596507336942085E-3</v>
      </c>
      <c r="I133" s="41">
        <f>I66/NatAcc!I$23</f>
        <v>1.9530733661685133E-3</v>
      </c>
      <c r="J133" s="41">
        <f>J66/NatAcc!J$23</f>
        <v>1.3922452628380676E-3</v>
      </c>
      <c r="K133" s="41">
        <f>K66/NatAcc!K$23</f>
        <v>1.154006414439464E-2</v>
      </c>
      <c r="L133" s="41">
        <f>L66/NatAcc!L$23</f>
        <v>-1.5885114393869512E-2</v>
      </c>
      <c r="M133" s="41">
        <f>M66/NatAcc!M$23</f>
        <v>-2.6071418167091895E-2</v>
      </c>
      <c r="N133" s="41">
        <f>N66/NatAcc!N$23</f>
        <v>-4.2268603225811906E-2</v>
      </c>
      <c r="O133" s="41">
        <f>O66/NatAcc!O$23</f>
        <v>-5.9163914609459821E-2</v>
      </c>
      <c r="P133" s="41">
        <f>P66/NatAcc!P$23</f>
        <v>-7.1729908964511049E-2</v>
      </c>
      <c r="Q133" s="41">
        <f>Q66/NatAcc!Q$23</f>
        <v>-5.6750654574582997E-2</v>
      </c>
      <c r="R133" s="41">
        <f>R66/NatAcc!R$23</f>
        <v>-2.4229324419979787E-2</v>
      </c>
      <c r="S133" s="41">
        <f>S66/NatAcc!S$23</f>
        <v>-1.8435662599443202E-2</v>
      </c>
      <c r="T133" s="41">
        <f>T66/NatAcc!T$23</f>
        <v>-1.7442248471116108E-2</v>
      </c>
      <c r="U133" s="41">
        <f>U66/NatAcc!U$23</f>
        <v>-2.3733591463188229E-2</v>
      </c>
      <c r="V133" s="41">
        <f>V66/NatAcc!V$23</f>
        <v>-2.6655155614370676E-2</v>
      </c>
      <c r="W133" s="41">
        <f>W66/NatAcc!W$23</f>
        <v>-2.8738745911665212E-2</v>
      </c>
      <c r="X133" s="41">
        <f>X66/NatAcc!X$23</f>
        <v>-2.6870979565532551E-2</v>
      </c>
      <c r="Y133" s="41">
        <f>Y66/NatAcc!Y$23</f>
        <v>-1.569708983648593E-2</v>
      </c>
      <c r="Z133" s="147">
        <f>Z66/NatAcc!Z$23</f>
        <v>-1.5560344733418526E-2</v>
      </c>
      <c r="AA133" s="41">
        <f>AA66/NatAcc!AA$23</f>
        <v>-1.5542059203290135E-2</v>
      </c>
      <c r="AB133" s="41">
        <f>AB66/NatAcc!AB$23</f>
        <v>-1.6503154549538428E-2</v>
      </c>
      <c r="AC133" s="41">
        <f>AC66/NatAcc!AC$23</f>
        <v>-1.7596182996881687E-2</v>
      </c>
      <c r="AD133" s="41">
        <f>AD66/NatAcc!AD$23</f>
        <v>-1.5919957473954138E-2</v>
      </c>
    </row>
    <row r="134" spans="1:30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79" fitToHeight="2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AD60"/>
  <sheetViews>
    <sheetView zoomScaleNormal="100" zoomScaleSheetLayoutView="100" workbookViewId="0">
      <pane xSplit="1" ySplit="7" topLeftCell="W8" activePane="bottomRight" state="frozen"/>
      <selection activeCell="AD21" sqref="AD21"/>
      <selection pane="topRight" activeCell="AD21" sqref="AD21"/>
      <selection pane="bottomLeft" activeCell="AD21" sqref="AD21"/>
      <selection pane="bottomRight" activeCell="AC24" sqref="AC24"/>
    </sheetView>
  </sheetViews>
  <sheetFormatPr defaultRowHeight="12.75"/>
  <cols>
    <col min="1" max="1" width="35.28515625" customWidth="1"/>
    <col min="2" max="11" width="9.140625" hidden="1" customWidth="1"/>
    <col min="12" max="16" width="9.140625" style="6" hidden="1" customWidth="1"/>
    <col min="17" max="21" width="9.140625" hidden="1" customWidth="1"/>
    <col min="22" max="22" width="9.140625" style="133" hidden="1" customWidth="1"/>
    <col min="23" max="30" width="9.140625" style="133" customWidth="1"/>
  </cols>
  <sheetData>
    <row r="1" spans="1:30" ht="13.5">
      <c r="R1" s="54"/>
      <c r="S1" s="3"/>
      <c r="T1" s="54"/>
      <c r="Z1" s="3"/>
      <c r="AB1" s="3"/>
      <c r="AD1" s="3" t="s">
        <v>260</v>
      </c>
    </row>
    <row r="2" spans="1:30" ht="18.75">
      <c r="A2" s="29" t="s">
        <v>649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1"/>
      <c r="AA4" s="5"/>
      <c r="AB4" s="5"/>
      <c r="AC4" s="5"/>
      <c r="AD4" s="5"/>
    </row>
    <row r="5" spans="1:30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>O5+1</f>
        <v>2009</v>
      </c>
      <c r="Q5" s="108">
        <f>P5+1</f>
        <v>2010</v>
      </c>
      <c r="R5" s="108">
        <f t="shared" ref="R5:AD5" si="1">Q5+1</f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08">
        <f t="shared" si="1"/>
        <v>2018</v>
      </c>
      <c r="Z5" s="144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  <c r="AD5" s="108">
        <f t="shared" si="1"/>
        <v>2023</v>
      </c>
    </row>
    <row r="6" spans="1:30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7" t="str">
        <f>SelInd!M6</f>
        <v>ფაქტ.</v>
      </c>
      <c r="N6" s="7" t="str">
        <f>SelInd!N6</f>
        <v>ფაქტ.</v>
      </c>
      <c r="O6" s="7" t="str">
        <f>SelInd!O6</f>
        <v>ფაქტ.</v>
      </c>
      <c r="P6" s="7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53" t="str">
        <f>SelInd!Y6</f>
        <v>ფაქტ.</v>
      </c>
      <c r="Z6" s="136" t="str">
        <f>SelInd!Z6</f>
        <v>მოსალ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  <c r="AD6" s="53" t="str">
        <f>SelInd!AD6</f>
        <v>პროგნ.</v>
      </c>
    </row>
    <row r="7" spans="1:30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5"/>
      <c r="AA7" s="9"/>
      <c r="AB7" s="9"/>
      <c r="AC7" s="9"/>
      <c r="AD7" s="9"/>
    </row>
    <row r="8" spans="1:30">
      <c r="K8" s="6"/>
      <c r="Q8" s="6"/>
      <c r="R8" s="6"/>
      <c r="S8" s="6"/>
      <c r="T8" s="6"/>
      <c r="U8" s="6"/>
      <c r="V8" s="6"/>
      <c r="W8" s="6"/>
      <c r="X8" s="6"/>
      <c r="Y8" s="6"/>
      <c r="Z8" s="104"/>
    </row>
    <row r="9" spans="1:30" ht="13.5">
      <c r="A9" s="19" t="s">
        <v>395</v>
      </c>
      <c r="K9" s="6"/>
      <c r="Q9" s="6"/>
      <c r="R9" s="6"/>
      <c r="S9" s="6"/>
      <c r="T9" s="6"/>
      <c r="U9" s="6"/>
      <c r="V9" s="6"/>
      <c r="W9" s="6"/>
      <c r="X9" s="6"/>
      <c r="Y9" s="6"/>
      <c r="Z9" s="104"/>
    </row>
    <row r="10" spans="1:30">
      <c r="A10" s="18"/>
      <c r="K10" s="6"/>
      <c r="Q10" s="6"/>
      <c r="R10" s="6"/>
      <c r="S10" s="6"/>
      <c r="T10" s="6"/>
      <c r="U10" s="6"/>
      <c r="V10" s="6"/>
      <c r="W10" s="6"/>
      <c r="X10" s="6"/>
      <c r="Y10" s="6"/>
      <c r="Z10" s="104"/>
    </row>
    <row r="11" spans="1:30" ht="13.5">
      <c r="A11" s="19" t="s">
        <v>396</v>
      </c>
      <c r="B11" s="13">
        <f>SUM(B12,B15,B18,B23)</f>
        <v>-363.452</v>
      </c>
      <c r="C11" s="13">
        <f t="shared" ref="C11:M11" si="2">SUM(C12,C15,C18,C23)</f>
        <v>-569.52800000000002</v>
      </c>
      <c r="D11" s="13">
        <f t="shared" si="2"/>
        <v>-513.84573589428987</v>
      </c>
      <c r="E11" s="13">
        <f t="shared" si="2"/>
        <v>-289.61889530519062</v>
      </c>
      <c r="F11" s="13">
        <f t="shared" si="2"/>
        <v>-264.04725052761012</v>
      </c>
      <c r="G11" s="13">
        <f t="shared" si="2"/>
        <v>-176.63767448092722</v>
      </c>
      <c r="H11" s="13">
        <f t="shared" si="2"/>
        <v>-197.98738259223569</v>
      </c>
      <c r="I11" s="13">
        <f t="shared" si="2"/>
        <v>-219.39798493613284</v>
      </c>
      <c r="J11" s="13">
        <f t="shared" si="2"/>
        <v>-385.99430536046572</v>
      </c>
      <c r="K11" s="27">
        <f t="shared" si="2"/>
        <v>-356.45175130984819</v>
      </c>
      <c r="L11" s="27">
        <f t="shared" si="2"/>
        <v>-710.57709742150269</v>
      </c>
      <c r="M11" s="27">
        <f t="shared" si="2"/>
        <v>-1176.4602925215586</v>
      </c>
      <c r="N11" s="27">
        <f t="shared" ref="N11" si="3">SUM(N12,N15,N18,N23)</f>
        <v>-2010.2719816953454</v>
      </c>
      <c r="O11" s="27">
        <f t="shared" ref="O11:S11" si="4">SUM(O12,O15,O18,O23)</f>
        <v>-2814.1666779646957</v>
      </c>
      <c r="P11" s="27">
        <f t="shared" si="4"/>
        <v>-1136.2002238362807</v>
      </c>
      <c r="Q11" s="27">
        <f t="shared" si="4"/>
        <v>-1195.6737588504991</v>
      </c>
      <c r="R11" s="27">
        <f t="shared" si="4"/>
        <v>-1843.5270791363616</v>
      </c>
      <c r="S11" s="27">
        <f t="shared" si="4"/>
        <v>-1886.3565095606086</v>
      </c>
      <c r="T11" s="27">
        <f t="shared" ref="T11" si="5">SUM(T12,T15,T18,T23)</f>
        <v>-958.24893957830432</v>
      </c>
      <c r="U11" s="27">
        <f t="shared" ref="U11" si="6">SUM(U12,U15,U18,U23)</f>
        <v>-1789.8472190440243</v>
      </c>
      <c r="V11" s="27">
        <f t="shared" ref="V11:W11" si="7">SUM(V12,V15,V18,V23)</f>
        <v>-1763.0639519944912</v>
      </c>
      <c r="W11" s="27">
        <f t="shared" si="7"/>
        <v>-1889.3627714958718</v>
      </c>
      <c r="X11" s="27">
        <f t="shared" ref="X11:Y11" si="8">SUM(X12,X15,X18,X23)</f>
        <v>-1332.4458319772261</v>
      </c>
      <c r="Y11" s="27">
        <f t="shared" si="8"/>
        <v>-1247.5730922991645</v>
      </c>
      <c r="Z11" s="140">
        <f t="shared" ref="Z11" si="9">SUM(Z12,Z15,Z18,Z23)</f>
        <v>-716.47801418439917</v>
      </c>
      <c r="AA11" s="13">
        <f t="shared" ref="AA11" si="10">SUM(AA12,AA15,AA18,AA23)</f>
        <v>-786.60203389830554</v>
      </c>
      <c r="AB11" s="13">
        <f t="shared" ref="AB11:AC11" si="11">SUM(AB12,AB15,AB18,AB23)</f>
        <v>-715.57152542372842</v>
      </c>
      <c r="AC11" s="13">
        <f t="shared" si="11"/>
        <v>-614.87355932203286</v>
      </c>
      <c r="AD11" s="13">
        <f t="shared" ref="AD11" si="12">SUM(AD12,AD15,AD18,AD23)</f>
        <v>-508.75525423725276</v>
      </c>
    </row>
    <row r="12" spans="1:30" ht="13.5">
      <c r="A12" s="68" t="s">
        <v>282</v>
      </c>
      <c r="B12" s="13">
        <f t="shared" ref="B12:M12" si="13">B13+B14</f>
        <v>-421.62700000000001</v>
      </c>
      <c r="C12" s="13">
        <f t="shared" si="13"/>
        <v>-587.48800000000006</v>
      </c>
      <c r="D12" s="13">
        <f t="shared" si="13"/>
        <v>-786.33400000000006</v>
      </c>
      <c r="E12" s="13">
        <f t="shared" si="13"/>
        <v>-708.55801289999999</v>
      </c>
      <c r="F12" s="13">
        <f t="shared" si="13"/>
        <v>-598.32730469632872</v>
      </c>
      <c r="G12" s="13">
        <f t="shared" si="13"/>
        <v>-528.62860569240001</v>
      </c>
      <c r="H12" s="13">
        <f t="shared" si="13"/>
        <v>-506.81425483214997</v>
      </c>
      <c r="I12" s="13">
        <f t="shared" si="13"/>
        <v>-489.19131984999979</v>
      </c>
      <c r="J12" s="13">
        <f t="shared" si="13"/>
        <v>-638.61364436101258</v>
      </c>
      <c r="K12" s="27">
        <f t="shared" si="13"/>
        <v>-915.62226566562208</v>
      </c>
      <c r="L12" s="27">
        <f t="shared" si="13"/>
        <v>-1213.9033825641964</v>
      </c>
      <c r="M12" s="27">
        <f t="shared" si="13"/>
        <v>-2019.3542798626506</v>
      </c>
      <c r="N12" s="27">
        <f t="shared" ref="N12" si="14">N13+N14</f>
        <v>-2895.8251632944007</v>
      </c>
      <c r="O12" s="27">
        <f t="shared" ref="O12:S12" si="15">O13+O14</f>
        <v>-3836.195602062628</v>
      </c>
      <c r="P12" s="27">
        <f t="shared" si="15"/>
        <v>-2399.85169379942</v>
      </c>
      <c r="Q12" s="27">
        <f t="shared" si="15"/>
        <v>-2590.0738888605688</v>
      </c>
      <c r="R12" s="27">
        <f t="shared" si="15"/>
        <v>-3493.8178443580086</v>
      </c>
      <c r="S12" s="27">
        <f t="shared" si="15"/>
        <v>-4216.0031563647699</v>
      </c>
      <c r="T12" s="27">
        <f t="shared" ref="T12" si="16">T13+T14</f>
        <v>-3492.6335991888927</v>
      </c>
      <c r="U12" s="27">
        <f t="shared" ref="U12" si="17">U13+U14</f>
        <v>-4270.9584660688324</v>
      </c>
      <c r="V12" s="27">
        <f t="shared" ref="V12:W12" si="18">V13+V14</f>
        <v>-3934.5251229739397</v>
      </c>
      <c r="W12" s="27">
        <f t="shared" si="18"/>
        <v>-3869.1809011023311</v>
      </c>
      <c r="X12" s="27">
        <f t="shared" ref="X12:Y12" si="19">X13+X14</f>
        <v>-3795.6410050351328</v>
      </c>
      <c r="Y12" s="27">
        <f t="shared" si="19"/>
        <v>-4107.3696245685151</v>
      </c>
      <c r="Z12" s="140">
        <f t="shared" ref="Z12" si="20">Z13+Z14</f>
        <v>-3522.7553191489378</v>
      </c>
      <c r="AA12" s="13">
        <f t="shared" ref="AA12" si="21">AA13+AA14</f>
        <v>-3744.1288135593222</v>
      </c>
      <c r="AB12" s="13">
        <f t="shared" ref="AB12:AC12" si="22">AB13+AB14</f>
        <v>-4065.6881355932192</v>
      </c>
      <c r="AC12" s="13">
        <f t="shared" si="22"/>
        <v>-4412.6813559322045</v>
      </c>
      <c r="AD12" s="13">
        <f t="shared" ref="AD12" si="23">AD13+AD14</f>
        <v>-4786.820338983016</v>
      </c>
    </row>
    <row r="13" spans="1:30" ht="13.5">
      <c r="A13" s="71" t="s">
        <v>397</v>
      </c>
      <c r="B13" s="13">
        <f>Data!C123</f>
        <v>289.52600000000001</v>
      </c>
      <c r="C13" s="13">
        <f>Data!D123</f>
        <v>309.96499999999997</v>
      </c>
      <c r="D13" s="13">
        <f>Data!E123</f>
        <v>376.49799999999999</v>
      </c>
      <c r="E13" s="13">
        <f>Data!F123</f>
        <v>304.47608559999998</v>
      </c>
      <c r="F13" s="13">
        <f>Data!G123</f>
        <v>340.95694764999996</v>
      </c>
      <c r="G13" s="13">
        <f>Data!H123</f>
        <v>499.20715359000002</v>
      </c>
      <c r="H13" s="13">
        <f>Data!I123</f>
        <v>507.0567509039999</v>
      </c>
      <c r="I13" s="13">
        <f>Data!J123</f>
        <v>603.33388045000004</v>
      </c>
      <c r="J13" s="13">
        <f>Data!K123</f>
        <v>830.55511807898711</v>
      </c>
      <c r="K13" s="13">
        <f>Data!L123</f>
        <v>1092.1114172023454</v>
      </c>
      <c r="L13" s="13">
        <f>Data!M123</f>
        <v>1472.4372680211104</v>
      </c>
      <c r="M13" s="27">
        <f>Data!N123</f>
        <v>1666.5259475635069</v>
      </c>
      <c r="N13" s="27">
        <f>Data!O123</f>
        <v>2088.2848205460591</v>
      </c>
      <c r="O13" s="27">
        <f>Data!P123</f>
        <v>2427.9793646272378</v>
      </c>
      <c r="P13" s="27">
        <f>Data!Q123</f>
        <v>1893.6023605627336</v>
      </c>
      <c r="Q13" s="27">
        <f>Data!R123</f>
        <v>2462.2015733105904</v>
      </c>
      <c r="R13" s="27">
        <f>Data!S123</f>
        <v>3254.4922833174746</v>
      </c>
      <c r="S13" s="27">
        <f>Data!T123</f>
        <v>3502.3193678474649</v>
      </c>
      <c r="T13" s="27">
        <f>Data!U123</f>
        <v>4245.7622008228254</v>
      </c>
      <c r="U13" s="27">
        <f>Data!V123</f>
        <v>4073.3242549105594</v>
      </c>
      <c r="V13" s="27">
        <f>Data!W123</f>
        <v>3099.4670043091792</v>
      </c>
      <c r="W13" s="27">
        <f>Data!X123</f>
        <v>2930.6801861108374</v>
      </c>
      <c r="X13" s="27">
        <f>Data!Y123</f>
        <v>3633.8936722200001</v>
      </c>
      <c r="Y13" s="27">
        <f>Data!Z123</f>
        <v>4448.2990710199992</v>
      </c>
      <c r="Z13" s="140">
        <f>End!AB91/End!AB112</f>
        <v>5006.6347517730492</v>
      </c>
      <c r="AA13" s="13">
        <f>End!AC91/End!AC112</f>
        <v>5643.0847457627115</v>
      </c>
      <c r="AB13" s="13">
        <f>End!AD91/End!AD112</f>
        <v>6294.5220338983045</v>
      </c>
      <c r="AC13" s="13">
        <f>End!AE91/End!AE112</f>
        <v>7021.1593220338973</v>
      </c>
      <c r="AD13" s="13">
        <f>End!AF91/End!AF112</f>
        <v>7831.6847457627118</v>
      </c>
    </row>
    <row r="14" spans="1:30" ht="13.5">
      <c r="A14" s="22" t="s">
        <v>398</v>
      </c>
      <c r="B14" s="13">
        <f>-Data!C124</f>
        <v>-711.15300000000002</v>
      </c>
      <c r="C14" s="13">
        <f>-Data!D124</f>
        <v>-897.45299999999997</v>
      </c>
      <c r="D14" s="13">
        <f>-Data!E124</f>
        <v>-1162.8320000000001</v>
      </c>
      <c r="E14" s="13">
        <f>-Data!F124</f>
        <v>-1013.0340985</v>
      </c>
      <c r="F14" s="13">
        <f>-Data!G124</f>
        <v>-939.28425234632869</v>
      </c>
      <c r="G14" s="13">
        <f>-Data!H124</f>
        <v>-1027.8357592824</v>
      </c>
      <c r="H14" s="13">
        <f>-Data!I124</f>
        <v>-1013.8710057361499</v>
      </c>
      <c r="I14" s="13">
        <f>-Data!J124</f>
        <v>-1092.5252002999998</v>
      </c>
      <c r="J14" s="13">
        <f>-Data!K124</f>
        <v>-1469.1687624399997</v>
      </c>
      <c r="K14" s="27">
        <f>-Data!L124</f>
        <v>-2007.7336828679674</v>
      </c>
      <c r="L14" s="27">
        <f>-Data!M124</f>
        <v>-2686.3406505853068</v>
      </c>
      <c r="M14" s="27">
        <f>-Data!N124</f>
        <v>-3685.8802274261575</v>
      </c>
      <c r="N14" s="27">
        <f>-Data!O124</f>
        <v>-4984.1099838404598</v>
      </c>
      <c r="O14" s="27">
        <f>-Data!P124</f>
        <v>-6264.1749666898659</v>
      </c>
      <c r="P14" s="27">
        <f>-Data!Q124</f>
        <v>-4293.4540543621533</v>
      </c>
      <c r="Q14" s="27">
        <f>-Data!R124</f>
        <v>-5052.2754621711592</v>
      </c>
      <c r="R14" s="27">
        <f>-Data!S124</f>
        <v>-6748.3101276754833</v>
      </c>
      <c r="S14" s="27">
        <f>-Data!T124</f>
        <v>-7718.3225242122353</v>
      </c>
      <c r="T14" s="27">
        <f>-Data!U124</f>
        <v>-7738.3958000117182</v>
      </c>
      <c r="U14" s="27">
        <f>-Data!V124</f>
        <v>-8344.2827209793923</v>
      </c>
      <c r="V14" s="27">
        <f>-Data!W124</f>
        <v>-7033.9921272831189</v>
      </c>
      <c r="W14" s="27">
        <f>-Data!X124</f>
        <v>-6799.8610872131685</v>
      </c>
      <c r="X14" s="27">
        <f>-Data!Y124</f>
        <v>-7429.5346772551329</v>
      </c>
      <c r="Y14" s="27">
        <f>-Data!Z124</f>
        <v>-8555.6686955885143</v>
      </c>
      <c r="Z14" s="140">
        <f>-End!AB50/End!AB112</f>
        <v>-8529.390070921987</v>
      </c>
      <c r="AA14" s="13">
        <f>-End!AC50/End!AC112</f>
        <v>-9387.2135593220337</v>
      </c>
      <c r="AB14" s="13">
        <f>-End!AD50/End!AD112</f>
        <v>-10360.210169491524</v>
      </c>
      <c r="AC14" s="13">
        <f>-End!AE50/End!AE112</f>
        <v>-11433.840677966102</v>
      </c>
      <c r="AD14" s="13">
        <f>-End!AF50/End!AF112</f>
        <v>-12618.505084745728</v>
      </c>
    </row>
    <row r="15" spans="1:30" ht="13.5">
      <c r="A15" s="68" t="s">
        <v>283</v>
      </c>
      <c r="B15" s="13">
        <f>B16+B17</f>
        <v>4.9240000000000066</v>
      </c>
      <c r="C15" s="13">
        <f t="shared" ref="C15:M15" si="24">C16+C17</f>
        <v>4.3340000000000032</v>
      </c>
      <c r="D15" s="13">
        <f t="shared" si="24"/>
        <v>-51.305918255297598</v>
      </c>
      <c r="E15" s="13">
        <f t="shared" si="24"/>
        <v>19.814290168039747</v>
      </c>
      <c r="F15" s="13">
        <f t="shared" si="24"/>
        <v>-8.4083388354502802</v>
      </c>
      <c r="G15" s="13">
        <f t="shared" si="24"/>
        <v>64.797830554444658</v>
      </c>
      <c r="H15" s="13">
        <f t="shared" si="24"/>
        <v>60.17326436400441</v>
      </c>
      <c r="I15" s="13">
        <f t="shared" si="24"/>
        <v>42.999073685349458</v>
      </c>
      <c r="J15" s="13">
        <f t="shared" si="24"/>
        <v>61.546764974401356</v>
      </c>
      <c r="K15" s="27">
        <f t="shared" si="24"/>
        <v>69.317788242736299</v>
      </c>
      <c r="L15" s="27">
        <f t="shared" si="24"/>
        <v>83.590995179453785</v>
      </c>
      <c r="M15" s="27">
        <f t="shared" si="24"/>
        <v>157.82387819592168</v>
      </c>
      <c r="N15" s="27">
        <f t="shared" ref="N15" si="25">N16+N17</f>
        <v>161.18942969647787</v>
      </c>
      <c r="O15" s="27">
        <f t="shared" ref="O15:S15" si="26">O16+O17</f>
        <v>21.029635843138294</v>
      </c>
      <c r="P15" s="27">
        <f t="shared" si="26"/>
        <v>339.7257579360612</v>
      </c>
      <c r="Q15" s="27">
        <f t="shared" si="26"/>
        <v>513.44392808927091</v>
      </c>
      <c r="R15" s="27">
        <f t="shared" si="26"/>
        <v>747.46505492822939</v>
      </c>
      <c r="S15" s="27">
        <f t="shared" si="26"/>
        <v>1094.4131874372147</v>
      </c>
      <c r="T15" s="27">
        <f t="shared" ref="T15" si="27">T16+T17</f>
        <v>1399.7685343450221</v>
      </c>
      <c r="U15" s="27">
        <f t="shared" ref="U15" si="28">U16+U17</f>
        <v>1285.8757817276071</v>
      </c>
      <c r="V15" s="27">
        <f t="shared" ref="V15:W15" si="29">V16+V17</f>
        <v>1390.3456579609081</v>
      </c>
      <c r="W15" s="27">
        <f t="shared" si="29"/>
        <v>1564.3744182027006</v>
      </c>
      <c r="X15" s="27">
        <f t="shared" ref="X15:Y15" si="30">X16+X17</f>
        <v>2014.1396009708571</v>
      </c>
      <c r="Y15" s="27">
        <f t="shared" si="30"/>
        <v>2241.8160865902364</v>
      </c>
      <c r="Z15" s="140">
        <f t="shared" ref="Z15" si="31">Z16+Z17</f>
        <v>2269.6304964539004</v>
      </c>
      <c r="AA15" s="13">
        <f t="shared" ref="AA15" si="32">AA16+AA17</f>
        <v>2452.1694915254234</v>
      </c>
      <c r="AB15" s="13">
        <f t="shared" ref="AB15:AC15" si="33">AB16+AB17</f>
        <v>2699.7471186440671</v>
      </c>
      <c r="AC15" s="13">
        <f t="shared" si="33"/>
        <v>2972.2647457627145</v>
      </c>
      <c r="AD15" s="13">
        <f t="shared" ref="AD15" si="34">AD16+AD17</f>
        <v>3272.2169491525428</v>
      </c>
    </row>
    <row r="16" spans="1:30" ht="13.5">
      <c r="A16" s="71" t="s">
        <v>399</v>
      </c>
      <c r="B16" s="13">
        <f>Data!C126</f>
        <v>110.545</v>
      </c>
      <c r="C16" s="13">
        <f>Data!D126</f>
        <v>98.009</v>
      </c>
      <c r="D16" s="13">
        <f>Data!E126</f>
        <v>198.2305945</v>
      </c>
      <c r="E16" s="13">
        <f>Data!F126</f>
        <v>365.24350157614168</v>
      </c>
      <c r="F16" s="13">
        <f>Data!G126</f>
        <v>216.7667337361857</v>
      </c>
      <c r="G16" s="13">
        <f>Data!H126</f>
        <v>359.97393463396924</v>
      </c>
      <c r="H16" s="13">
        <f>Data!I126</f>
        <v>369.79972170626115</v>
      </c>
      <c r="I16" s="13">
        <f>Data!J126</f>
        <v>407.77906399434517</v>
      </c>
      <c r="J16" s="13">
        <f>Data!K126</f>
        <v>458.84303354314386</v>
      </c>
      <c r="K16" s="27">
        <f>Data!L126</f>
        <v>554.76203276749584</v>
      </c>
      <c r="L16" s="27">
        <f>Data!M126</f>
        <v>715.04340448133951</v>
      </c>
      <c r="M16" s="27">
        <f>Data!N126</f>
        <v>885.08581340429214</v>
      </c>
      <c r="N16" s="27">
        <f>Data!O126</f>
        <v>1094.1094273678436</v>
      </c>
      <c r="O16" s="27">
        <f>Data!P126</f>
        <v>1260.4539937358468</v>
      </c>
      <c r="P16" s="27">
        <f>Data!Q126</f>
        <v>1313.6090497578905</v>
      </c>
      <c r="Q16" s="27">
        <f>Data!R126</f>
        <v>1598.7712545500838</v>
      </c>
      <c r="R16" s="27">
        <f>Data!S126</f>
        <v>2008.1573498886369</v>
      </c>
      <c r="S16" s="27">
        <f>Data!T126</f>
        <v>2543.6624386761059</v>
      </c>
      <c r="T16" s="27">
        <f>Data!U126</f>
        <v>2961.1303110633485</v>
      </c>
      <c r="U16" s="27">
        <f>Data!V126</f>
        <v>3018.7896108182254</v>
      </c>
      <c r="V16" s="27">
        <f>Data!W126</f>
        <v>3065.7057603257649</v>
      </c>
      <c r="W16" s="27">
        <f>Data!X126</f>
        <v>3295.4568240738395</v>
      </c>
      <c r="X16" s="27">
        <f>Data!Y126</f>
        <v>3975.6845056199095</v>
      </c>
      <c r="Y16" s="27">
        <f>Data!Z126</f>
        <v>4482.3912173207555</v>
      </c>
      <c r="Z16" s="140">
        <f>End!AB93/End!AB112</f>
        <v>4705.932624113475</v>
      </c>
      <c r="AA16" s="13">
        <f>End!AC93/End!AC112</f>
        <v>5160.4779661016946</v>
      </c>
      <c r="AB16" s="13">
        <f>End!AD93/End!AD112</f>
        <v>5707.9457627118636</v>
      </c>
      <c r="AC16" s="13">
        <f>End!AE93/End!AE112</f>
        <v>6313.498305084745</v>
      </c>
      <c r="AD16" s="13">
        <f>End!AF93/End!AF112</f>
        <v>6983.2881355932204</v>
      </c>
    </row>
    <row r="17" spans="1:30" ht="13.5">
      <c r="A17" s="22" t="s">
        <v>400</v>
      </c>
      <c r="B17" s="13">
        <f>-Data!C127</f>
        <v>-105.621</v>
      </c>
      <c r="C17" s="13">
        <f>-Data!D127</f>
        <v>-93.674999999999997</v>
      </c>
      <c r="D17" s="13">
        <f>-Data!E127</f>
        <v>-249.53651275529759</v>
      </c>
      <c r="E17" s="13">
        <f>-Data!F127</f>
        <v>-345.42921140810193</v>
      </c>
      <c r="F17" s="13">
        <f>-Data!G127</f>
        <v>-225.17507257163598</v>
      </c>
      <c r="G17" s="13">
        <f>-Data!H127</f>
        <v>-295.17610407952458</v>
      </c>
      <c r="H17" s="13">
        <f>-Data!I127</f>
        <v>-309.62645734225674</v>
      </c>
      <c r="I17" s="13">
        <f>-Data!J127</f>
        <v>-364.77999030899571</v>
      </c>
      <c r="J17" s="13">
        <f>-Data!K127</f>
        <v>-397.29626856874251</v>
      </c>
      <c r="K17" s="27">
        <f>-Data!L127</f>
        <v>-485.44424452475954</v>
      </c>
      <c r="L17" s="27">
        <f>-Data!M127</f>
        <v>-631.45240930188572</v>
      </c>
      <c r="M17" s="27">
        <f>-Data!N127</f>
        <v>-727.26193520837046</v>
      </c>
      <c r="N17" s="27">
        <f>-Data!O127</f>
        <v>-932.91999767136576</v>
      </c>
      <c r="O17" s="27">
        <f>-Data!P127</f>
        <v>-1239.4243578927085</v>
      </c>
      <c r="P17" s="27">
        <f>-Data!Q127</f>
        <v>-973.88329182182929</v>
      </c>
      <c r="Q17" s="27">
        <f>-Data!R127</f>
        <v>-1085.3273264608129</v>
      </c>
      <c r="R17" s="27">
        <f>-Data!S127</f>
        <v>-1260.6922949604075</v>
      </c>
      <c r="S17" s="27">
        <f>-Data!T127</f>
        <v>-1449.2492512388912</v>
      </c>
      <c r="T17" s="27">
        <f>-Data!U127</f>
        <v>-1561.3617767183264</v>
      </c>
      <c r="U17" s="27">
        <f>-Data!V127</f>
        <v>-1732.9138290906183</v>
      </c>
      <c r="V17" s="27">
        <f>-Data!W127</f>
        <v>-1675.3601023648569</v>
      </c>
      <c r="W17" s="27">
        <f>-Data!X127</f>
        <v>-1731.0824058711389</v>
      </c>
      <c r="X17" s="27">
        <f>-Data!Y127</f>
        <v>-1961.5449046490523</v>
      </c>
      <c r="Y17" s="27">
        <f>-Data!Z127</f>
        <v>-2240.575130730519</v>
      </c>
      <c r="Z17" s="140">
        <f>-End!AB52/End!AB112</f>
        <v>-2436.3021276595746</v>
      </c>
      <c r="AA17" s="13">
        <f>-End!AC52/End!AC112</f>
        <v>-2708.3084745762712</v>
      </c>
      <c r="AB17" s="13">
        <f>-End!AD52/End!AD112</f>
        <v>-3008.1986440677965</v>
      </c>
      <c r="AC17" s="13">
        <f>-End!AE52/End!AE112</f>
        <v>-3341.2335593220305</v>
      </c>
      <c r="AD17" s="13">
        <f>-End!AF52/End!AF112</f>
        <v>-3711.0711864406776</v>
      </c>
    </row>
    <row r="18" spans="1:30" ht="13.5">
      <c r="A18" s="68" t="s">
        <v>328</v>
      </c>
      <c r="B18" s="13">
        <f t="shared" ref="B18:M18" si="35">B19+B20</f>
        <v>-60.67</v>
      </c>
      <c r="C18" s="13">
        <f t="shared" si="35"/>
        <v>-70.492000000000004</v>
      </c>
      <c r="D18" s="13">
        <f t="shared" si="35"/>
        <v>127.43998145031702</v>
      </c>
      <c r="E18" s="13">
        <f t="shared" si="35"/>
        <v>190.84477820000001</v>
      </c>
      <c r="F18" s="13">
        <f t="shared" si="35"/>
        <v>146.92997930125554</v>
      </c>
      <c r="G18" s="13">
        <f t="shared" si="35"/>
        <v>37.391809018926622</v>
      </c>
      <c r="H18" s="13">
        <f t="shared" si="35"/>
        <v>20.088548424140043</v>
      </c>
      <c r="I18" s="13">
        <f t="shared" si="35"/>
        <v>10.363032772459775</v>
      </c>
      <c r="J18" s="13">
        <f t="shared" si="35"/>
        <v>9.5199625888599257</v>
      </c>
      <c r="K18" s="27">
        <f t="shared" si="35"/>
        <v>73.605461452890779</v>
      </c>
      <c r="L18" s="27">
        <f t="shared" si="35"/>
        <v>60.697658735885653</v>
      </c>
      <c r="M18" s="27">
        <f t="shared" si="35"/>
        <v>161.12668838783406</v>
      </c>
      <c r="N18" s="27">
        <f t="shared" ref="N18" si="36">N19+N20</f>
        <v>35.909997478850869</v>
      </c>
      <c r="O18" s="27">
        <f t="shared" ref="O18:S18" si="37">O19+O20</f>
        <v>-59.363763801474704</v>
      </c>
      <c r="P18" s="27">
        <f t="shared" si="37"/>
        <v>-43.578111944891475</v>
      </c>
      <c r="Q18" s="27">
        <f t="shared" si="37"/>
        <v>-217.51824388231842</v>
      </c>
      <c r="R18" s="27">
        <f t="shared" si="37"/>
        <v>-425.84708009908519</v>
      </c>
      <c r="S18" s="27">
        <f t="shared" si="37"/>
        <v>-172.35790517804128</v>
      </c>
      <c r="T18" s="27">
        <f t="shared" ref="T18" si="38">T19+T20</f>
        <v>-316.88081787816452</v>
      </c>
      <c r="U18" s="27">
        <f t="shared" ref="U18" si="39">U19+U20</f>
        <v>-230.08475060034789</v>
      </c>
      <c r="V18" s="27">
        <f t="shared" ref="V18:W18" si="40">V19+V20</f>
        <v>-338.43781887861701</v>
      </c>
      <c r="W18" s="27">
        <f t="shared" si="40"/>
        <v>-705.6315652984465</v>
      </c>
      <c r="X18" s="27">
        <f t="shared" ref="X18:Y18" si="41">X19+X20</f>
        <v>-824.725504616119</v>
      </c>
      <c r="Y18" s="27">
        <f t="shared" si="41"/>
        <v>-743.5172810351379</v>
      </c>
      <c r="Z18" s="140">
        <f t="shared" ref="Z18" si="42">Z19+Z20</f>
        <v>-758.4656028368795</v>
      </c>
      <c r="AA18" s="13">
        <f t="shared" ref="AA18" si="43">AA19+AA20</f>
        <v>-761.1857627118643</v>
      </c>
      <c r="AB18" s="13">
        <f t="shared" ref="AB18:AC18" si="44">AB19+AB20</f>
        <v>-693.19830508474581</v>
      </c>
      <c r="AC18" s="13">
        <f t="shared" si="44"/>
        <v>-609.4430508474577</v>
      </c>
      <c r="AD18" s="13">
        <f t="shared" ref="AD18" si="45">AD19+AD20</f>
        <v>-523.80271186440666</v>
      </c>
    </row>
    <row r="19" spans="1:30" ht="13.5">
      <c r="A19" s="71" t="s">
        <v>652</v>
      </c>
      <c r="B19" s="13">
        <f>Data!C129</f>
        <v>-1.502</v>
      </c>
      <c r="C19" s="13">
        <f>Data!D129</f>
        <v>-1.1030000000000002</v>
      </c>
      <c r="D19" s="13">
        <f>Data!E129</f>
        <v>175.05</v>
      </c>
      <c r="E19" s="13">
        <f>Data!F129</f>
        <v>231.11500000000001</v>
      </c>
      <c r="F19" s="13">
        <f>Data!G129</f>
        <v>194.56387512000001</v>
      </c>
      <c r="G19" s="13">
        <f>Data!H129</f>
        <v>124.87357922663412</v>
      </c>
      <c r="H19" s="13">
        <f>Data!I129</f>
        <v>126.84295999369219</v>
      </c>
      <c r="I19" s="13">
        <f>Data!J129</f>
        <v>136.23041557074279</v>
      </c>
      <c r="J19" s="13">
        <f>Data!K129</f>
        <v>152.3949307755623</v>
      </c>
      <c r="K19" s="27">
        <f>Data!L129</f>
        <v>221.30979801340459</v>
      </c>
      <c r="L19" s="27">
        <f>Data!M129</f>
        <v>229.24785595053993</v>
      </c>
      <c r="M19" s="27">
        <f>Data!N129</f>
        <v>295.113172129769</v>
      </c>
      <c r="N19" s="27">
        <f>Data!O129</f>
        <v>379.23387914494685</v>
      </c>
      <c r="O19" s="27">
        <f>Data!P129</f>
        <v>374.57297176498969</v>
      </c>
      <c r="P19" s="27">
        <f>Data!Q129</f>
        <v>361.49734643893873</v>
      </c>
      <c r="Q19" s="27">
        <f>Data!R129</f>
        <v>332.47604461283174</v>
      </c>
      <c r="R19" s="27">
        <f>Data!S129</f>
        <v>440.33747262790979</v>
      </c>
      <c r="S19" s="27">
        <f>Data!T129</f>
        <v>567.51911923195871</v>
      </c>
      <c r="T19" s="27">
        <f>Data!U129</f>
        <v>630.55674295683559</v>
      </c>
      <c r="U19" s="27">
        <f>Data!V129</f>
        <v>662.8161143551398</v>
      </c>
      <c r="V19" s="27">
        <f>Data!W129</f>
        <v>488.33634934738302</v>
      </c>
      <c r="W19" s="27">
        <f>Data!X129</f>
        <v>557.84572722068401</v>
      </c>
      <c r="X19" s="27">
        <f>Data!Y129</f>
        <v>622.67937292168108</v>
      </c>
      <c r="Y19" s="27">
        <f>Data!Z129</f>
        <v>697.33452589486194</v>
      </c>
      <c r="Z19" s="140">
        <f>End!AB28/End!AB112</f>
        <v>684.29680851063836</v>
      </c>
      <c r="AA19" s="13">
        <f>End!AC28/End!AC112</f>
        <v>707.45389830508475</v>
      </c>
      <c r="AB19" s="13">
        <f>End!AD28/End!AD112</f>
        <v>768.75491525423729</v>
      </c>
      <c r="AC19" s="13">
        <f>End!AE28/End!AE112</f>
        <v>835.36745762711848</v>
      </c>
      <c r="AD19" s="13">
        <f>End!AF28/End!AF112</f>
        <v>907.75220338983047</v>
      </c>
    </row>
    <row r="20" spans="1:30" ht="13.5">
      <c r="A20" s="22" t="s">
        <v>402</v>
      </c>
      <c r="B20" s="13">
        <f t="shared" ref="B20:H20" si="46">B21+B22</f>
        <v>-59.167999999999999</v>
      </c>
      <c r="C20" s="13">
        <f t="shared" si="46"/>
        <v>-69.38900000000001</v>
      </c>
      <c r="D20" s="13">
        <f t="shared" si="46"/>
        <v>-47.610018549682991</v>
      </c>
      <c r="E20" s="13">
        <f t="shared" si="46"/>
        <v>-40.270221800000002</v>
      </c>
      <c r="F20" s="13">
        <f t="shared" si="46"/>
        <v>-47.633895818744463</v>
      </c>
      <c r="G20" s="13">
        <f t="shared" si="46"/>
        <v>-87.481770207707498</v>
      </c>
      <c r="H20" s="13">
        <f t="shared" si="46"/>
        <v>-106.75441156955215</v>
      </c>
      <c r="I20" s="13">
        <f t="shared" ref="I20:N20" si="47">I21+I22</f>
        <v>-125.86738279828302</v>
      </c>
      <c r="J20" s="13">
        <f t="shared" si="47"/>
        <v>-142.87496818670238</v>
      </c>
      <c r="K20" s="27">
        <f t="shared" si="47"/>
        <v>-147.70433656051381</v>
      </c>
      <c r="L20" s="27">
        <f t="shared" si="47"/>
        <v>-168.55019721465428</v>
      </c>
      <c r="M20" s="27">
        <f t="shared" si="47"/>
        <v>-133.98648374193493</v>
      </c>
      <c r="N20" s="27">
        <f t="shared" si="47"/>
        <v>-343.32388166609599</v>
      </c>
      <c r="O20" s="27">
        <f t="shared" ref="O20" si="48">O21+O22</f>
        <v>-433.93673556646439</v>
      </c>
      <c r="P20" s="27">
        <f t="shared" ref="P20:T20" si="49">P21+P22</f>
        <v>-405.07545838383021</v>
      </c>
      <c r="Q20" s="27">
        <f t="shared" si="49"/>
        <v>-549.99428849515016</v>
      </c>
      <c r="R20" s="27">
        <f t="shared" si="49"/>
        <v>-866.18455272699498</v>
      </c>
      <c r="S20" s="27">
        <f t="shared" si="49"/>
        <v>-739.87702440999999</v>
      </c>
      <c r="T20" s="27">
        <f t="shared" si="49"/>
        <v>-947.43756083500011</v>
      </c>
      <c r="U20" s="27">
        <f t="shared" ref="U20" si="50">U21+U22</f>
        <v>-892.90086495548769</v>
      </c>
      <c r="V20" s="27">
        <f t="shared" ref="V20:W20" si="51">V21+V22</f>
        <v>-826.77416822600003</v>
      </c>
      <c r="W20" s="27">
        <f t="shared" si="51"/>
        <v>-1263.4772925191305</v>
      </c>
      <c r="X20" s="27">
        <f t="shared" ref="X20:Y20" si="52">X21+X22</f>
        <v>-1447.4048775378001</v>
      </c>
      <c r="Y20" s="27">
        <f t="shared" si="52"/>
        <v>-1440.8518069299998</v>
      </c>
      <c r="Z20" s="140">
        <f t="shared" ref="Z20" si="53">Z21+Z22</f>
        <v>-1442.7624113475179</v>
      </c>
      <c r="AA20" s="13">
        <f t="shared" ref="AA20" si="54">AA21+AA22</f>
        <v>-1468.639661016949</v>
      </c>
      <c r="AB20" s="13">
        <f t="shared" ref="AB20:AC20" si="55">AB21+AB22</f>
        <v>-1461.9532203389831</v>
      </c>
      <c r="AC20" s="13">
        <f t="shared" si="55"/>
        <v>-1444.8105084745762</v>
      </c>
      <c r="AD20" s="13">
        <f t="shared" ref="AD20" si="56">AD21+AD22</f>
        <v>-1431.5549152542371</v>
      </c>
    </row>
    <row r="21" spans="1:30" ht="13.5">
      <c r="A21" s="23" t="s">
        <v>325</v>
      </c>
      <c r="B21" s="13">
        <f>-Data!C131</f>
        <v>-0.8</v>
      </c>
      <c r="C21" s="13">
        <f>-Data!D131</f>
        <v>-36.4</v>
      </c>
      <c r="D21" s="13">
        <f>-Data!E131</f>
        <v>-36.299999999999997</v>
      </c>
      <c r="E21" s="13">
        <f>-Data!F131</f>
        <v>-35.6</v>
      </c>
      <c r="F21" s="13">
        <f>-Data!G131</f>
        <v>-38.799999999999997</v>
      </c>
      <c r="G21" s="13">
        <f>-Data!H131</f>
        <v>-36.799999999999997</v>
      </c>
      <c r="H21" s="13">
        <f>-Data!I131</f>
        <v>-24.7</v>
      </c>
      <c r="I21" s="13">
        <f>-Data!J131</f>
        <v>-30.4</v>
      </c>
      <c r="J21" s="13">
        <f>-Data!K131</f>
        <v>-34.200000000000003</v>
      </c>
      <c r="K21" s="27">
        <f>-Data!L131</f>
        <v>-25.3</v>
      </c>
      <c r="L21" s="27">
        <f>-Data!M131</f>
        <v>-21.2</v>
      </c>
      <c r="M21" s="27">
        <f>-Data!N131</f>
        <v>-20.3</v>
      </c>
      <c r="N21" s="27">
        <f>-Data!O131</f>
        <v>-23.3</v>
      </c>
      <c r="O21" s="27">
        <f>-Data!P131</f>
        <v>-43.1</v>
      </c>
      <c r="P21" s="27">
        <f>-Data!Q131</f>
        <v>-67.599999999999994</v>
      </c>
      <c r="Q21" s="27">
        <f>-Data!R131</f>
        <v>-74.3</v>
      </c>
      <c r="R21" s="27">
        <f>-Data!S131</f>
        <v>-107.6</v>
      </c>
      <c r="S21" s="27">
        <f>-Data!T131</f>
        <v>-80.3</v>
      </c>
      <c r="T21" s="27">
        <f>-Data!U131</f>
        <v>-80.7</v>
      </c>
      <c r="U21" s="27">
        <f>-Data!V131</f>
        <v>-79</v>
      </c>
      <c r="V21" s="27">
        <f>-Data!W131</f>
        <v>-76.8</v>
      </c>
      <c r="W21" s="27">
        <f>-Data!X131</f>
        <v>-82.4</v>
      </c>
      <c r="X21" s="27">
        <f>-Data!Y131</f>
        <v>-94.6</v>
      </c>
      <c r="Y21" s="27">
        <f>-Data!Z131</f>
        <v>-106</v>
      </c>
      <c r="Z21" s="140">
        <f>-End!AB54/End!AB112</f>
        <v>-123.04964539007094</v>
      </c>
      <c r="AA21" s="13">
        <f>-End!AC54/End!AC112</f>
        <v>-108.8135593220339</v>
      </c>
      <c r="AB21" s="13">
        <f>-End!AD54/End!AD112</f>
        <v>-98.983050847457619</v>
      </c>
      <c r="AC21" s="13">
        <f>-End!AE54/End!AE112</f>
        <v>-92.542372881355931</v>
      </c>
      <c r="AD21" s="13">
        <f>-End!AF54/End!AF112</f>
        <v>-102.03389830508473</v>
      </c>
    </row>
    <row r="22" spans="1:30" ht="13.5">
      <c r="A22" s="23" t="s">
        <v>326</v>
      </c>
      <c r="B22" s="13">
        <f>-Data!C132</f>
        <v>-58.368000000000002</v>
      </c>
      <c r="C22" s="13">
        <f>-Data!D132</f>
        <v>-32.989000000000011</v>
      </c>
      <c r="D22" s="13">
        <f>-Data!E132</f>
        <v>-11.310018549682994</v>
      </c>
      <c r="E22" s="13">
        <f>-Data!F132</f>
        <v>-4.6702218000000002</v>
      </c>
      <c r="F22" s="13">
        <f>-Data!G132</f>
        <v>-8.8338958187444661</v>
      </c>
      <c r="G22" s="13">
        <f>-Data!H132</f>
        <v>-50.681770207707501</v>
      </c>
      <c r="H22" s="13">
        <f>-Data!I132</f>
        <v>-82.054411569552144</v>
      </c>
      <c r="I22" s="13">
        <f>-Data!J132</f>
        <v>-95.467382798283012</v>
      </c>
      <c r="J22" s="13">
        <f>-Data!K132</f>
        <v>-108.67496818670237</v>
      </c>
      <c r="K22" s="27">
        <f>-Data!L132</f>
        <v>-122.40433656051381</v>
      </c>
      <c r="L22" s="27">
        <f>-Data!M132</f>
        <v>-147.35019721465429</v>
      </c>
      <c r="M22" s="27">
        <f>-Data!N132</f>
        <v>-113.68648374193494</v>
      </c>
      <c r="N22" s="27">
        <f>-Data!O132</f>
        <v>-320.02388166609597</v>
      </c>
      <c r="O22" s="27">
        <f>-Data!P132</f>
        <v>-390.83673556646437</v>
      </c>
      <c r="P22" s="27">
        <f>-Data!Q132</f>
        <v>-337.47545838383019</v>
      </c>
      <c r="Q22" s="27">
        <f>-Data!R132</f>
        <v>-475.69428849515015</v>
      </c>
      <c r="R22" s="27">
        <f>-Data!S132</f>
        <v>-758.58455272699496</v>
      </c>
      <c r="S22" s="27">
        <f>-Data!T132</f>
        <v>-659.57702441000004</v>
      </c>
      <c r="T22" s="27">
        <f>-Data!U132</f>
        <v>-866.73756083500007</v>
      </c>
      <c r="U22" s="27">
        <f>-Data!V132</f>
        <v>-813.90086495548769</v>
      </c>
      <c r="V22" s="27">
        <f>-Data!W132</f>
        <v>-749.97416822600007</v>
      </c>
      <c r="W22" s="27">
        <f>-Data!X132</f>
        <v>-1181.0772925191304</v>
      </c>
      <c r="X22" s="27">
        <f>-Data!Y132</f>
        <v>-1352.8048775378002</v>
      </c>
      <c r="Y22" s="27">
        <f>-Data!Z132</f>
        <v>-1334.8518069299998</v>
      </c>
      <c r="Z22" s="140">
        <f>-End!AB56/End!AB112</f>
        <v>-1319.7127659574469</v>
      </c>
      <c r="AA22" s="13">
        <f>-End!AC56/End!AC112</f>
        <v>-1359.8261016949152</v>
      </c>
      <c r="AB22" s="13">
        <f>-End!AD56/End!AD112</f>
        <v>-1362.9701694915254</v>
      </c>
      <c r="AC22" s="13">
        <f>-End!AE56/End!AE112</f>
        <v>-1352.2681355932202</v>
      </c>
      <c r="AD22" s="13">
        <f>-End!AF56/End!AF112</f>
        <v>-1329.5210169491525</v>
      </c>
    </row>
    <row r="23" spans="1:30" ht="13.5">
      <c r="A23" s="20" t="s">
        <v>403</v>
      </c>
      <c r="B23" s="13">
        <f t="shared" ref="B23:H23" si="57">B24+B25</f>
        <v>113.92100000000001</v>
      </c>
      <c r="C23" s="13">
        <f t="shared" si="57"/>
        <v>84.117999999999995</v>
      </c>
      <c r="D23" s="13">
        <f t="shared" si="57"/>
        <v>196.35420091069068</v>
      </c>
      <c r="E23" s="13">
        <f t="shared" si="57"/>
        <v>208.28004922676962</v>
      </c>
      <c r="F23" s="13">
        <f t="shared" si="57"/>
        <v>195.75841370291332</v>
      </c>
      <c r="G23" s="13">
        <f t="shared" si="57"/>
        <v>249.80129163810153</v>
      </c>
      <c r="H23" s="13">
        <f t="shared" si="57"/>
        <v>228.5650594517698</v>
      </c>
      <c r="I23" s="13">
        <f t="shared" ref="I23:N23" si="58">I24+I25</f>
        <v>216.43122845605774</v>
      </c>
      <c r="J23" s="13">
        <f t="shared" si="58"/>
        <v>181.55261143728552</v>
      </c>
      <c r="K23" s="27">
        <f t="shared" si="58"/>
        <v>416.24726466014693</v>
      </c>
      <c r="L23" s="27">
        <f t="shared" si="58"/>
        <v>359.03763122735427</v>
      </c>
      <c r="M23" s="27">
        <f t="shared" si="58"/>
        <v>523.9434207573363</v>
      </c>
      <c r="N23" s="27">
        <f t="shared" si="58"/>
        <v>688.45375442372654</v>
      </c>
      <c r="O23" s="27">
        <f t="shared" ref="O23" si="59">O24+O25</f>
        <v>1060.3630520562685</v>
      </c>
      <c r="P23" s="27">
        <f t="shared" ref="P23:T23" si="60">P24+P25</f>
        <v>967.50382397196984</v>
      </c>
      <c r="Q23" s="27">
        <f t="shared" si="60"/>
        <v>1098.4744458031175</v>
      </c>
      <c r="R23" s="27">
        <f t="shared" si="60"/>
        <v>1328.6727903925032</v>
      </c>
      <c r="S23" s="27">
        <f t="shared" si="60"/>
        <v>1407.5913645449878</v>
      </c>
      <c r="T23" s="27">
        <f t="shared" si="60"/>
        <v>1451.496943143731</v>
      </c>
      <c r="U23" s="27">
        <f t="shared" ref="U23" si="61">U24+U25</f>
        <v>1425.3202158975487</v>
      </c>
      <c r="V23" s="27">
        <f t="shared" ref="V23:W23" si="62">V24+V25</f>
        <v>1119.553331897157</v>
      </c>
      <c r="W23" s="27">
        <f t="shared" si="62"/>
        <v>1121.0752767022052</v>
      </c>
      <c r="X23" s="27">
        <f t="shared" ref="X23:Y23" si="63">X24+X25</f>
        <v>1273.7810767031683</v>
      </c>
      <c r="Y23" s="27">
        <f t="shared" si="63"/>
        <v>1361.4977267142519</v>
      </c>
      <c r="Z23" s="140">
        <f t="shared" ref="Z23" si="64">Z24+Z25</f>
        <v>1295.1124113475178</v>
      </c>
      <c r="AA23" s="13">
        <f t="shared" ref="AA23" si="65">AA24+AA25</f>
        <v>1266.5430508474576</v>
      </c>
      <c r="AB23" s="13">
        <f t="shared" ref="AB23:AC23" si="66">AB24+AB25</f>
        <v>1343.5677966101694</v>
      </c>
      <c r="AC23" s="13">
        <f t="shared" si="66"/>
        <v>1434.9861016949151</v>
      </c>
      <c r="AD23" s="13">
        <f t="shared" ref="AD23" si="67">AD24+AD25</f>
        <v>1529.6508474576272</v>
      </c>
    </row>
    <row r="24" spans="1:30" ht="13.5">
      <c r="A24" s="23" t="s">
        <v>325</v>
      </c>
      <c r="B24" s="13">
        <f>Data!C134</f>
        <v>55.1</v>
      </c>
      <c r="C24" s="13">
        <f>Data!D134</f>
        <v>56.6</v>
      </c>
      <c r="D24" s="13">
        <f>Data!E134</f>
        <v>18.8</v>
      </c>
      <c r="E24" s="13">
        <f>Data!F134</f>
        <v>21.9</v>
      </c>
      <c r="F24" s="13">
        <f>Data!G134</f>
        <v>24.4</v>
      </c>
      <c r="G24" s="13">
        <f>Data!H134</f>
        <v>7.1</v>
      </c>
      <c r="H24" s="13">
        <f>Data!I134</f>
        <v>23.1</v>
      </c>
      <c r="I24" s="13">
        <f>Data!J134</f>
        <v>10.3</v>
      </c>
      <c r="J24" s="13">
        <f>Data!K134</f>
        <v>22.6</v>
      </c>
      <c r="K24" s="27">
        <f>Data!L134</f>
        <v>65.099999999999994</v>
      </c>
      <c r="L24" s="27">
        <f>Data!M134</f>
        <v>55.1</v>
      </c>
      <c r="M24" s="27">
        <f>Data!N134</f>
        <v>90.5</v>
      </c>
      <c r="N24" s="27">
        <f>Data!O134</f>
        <v>53</v>
      </c>
      <c r="O24" s="27">
        <f>Data!P134</f>
        <v>405.9</v>
      </c>
      <c r="P24" s="27">
        <f>Data!Q134</f>
        <v>224</v>
      </c>
      <c r="Q24" s="27">
        <f>Data!R134</f>
        <v>257.5</v>
      </c>
      <c r="R24" s="27">
        <f>Data!S134</f>
        <v>124.9</v>
      </c>
      <c r="S24" s="27">
        <f>Data!T134</f>
        <v>153.9</v>
      </c>
      <c r="T24" s="27">
        <f>Data!U134</f>
        <v>134.69999999999999</v>
      </c>
      <c r="U24" s="27">
        <f>Data!V134</f>
        <v>151.4</v>
      </c>
      <c r="V24" s="27">
        <f>Data!W134</f>
        <v>131.5</v>
      </c>
      <c r="W24" s="27">
        <f>Data!X134</f>
        <v>113.8</v>
      </c>
      <c r="X24" s="27">
        <f>Data!Y134</f>
        <v>128.5</v>
      </c>
      <c r="Y24" s="27">
        <f>Data!Z134</f>
        <v>145.4</v>
      </c>
      <c r="Z24" s="140">
        <f>(End!AB49-End!AB26)/End!AB112</f>
        <v>117.73049645390071</v>
      </c>
      <c r="AA24" s="13">
        <f>(End!AC49-End!AC26)/End!AC112</f>
        <v>65.762711864406782</v>
      </c>
      <c r="AB24" s="13">
        <f>(End!AD49-End!AD26)/End!AD112</f>
        <v>56.610169491525419</v>
      </c>
      <c r="AC24" s="13">
        <f>(End!AE49-End!AE26)/End!AE112</f>
        <v>55.932203389830505</v>
      </c>
      <c r="AD24" s="13">
        <f>(End!AF49-End!AF26)/End!AF112</f>
        <v>52.20338983050847</v>
      </c>
    </row>
    <row r="25" spans="1:30" ht="13.5">
      <c r="A25" s="23" t="s">
        <v>326</v>
      </c>
      <c r="B25" s="13">
        <f>Data!C135</f>
        <v>58.821000000000005</v>
      </c>
      <c r="C25" s="13">
        <f>Data!D135</f>
        <v>27.517999999999994</v>
      </c>
      <c r="D25" s="13">
        <f>Data!E135</f>
        <v>177.55420091069067</v>
      </c>
      <c r="E25" s="13">
        <f>Data!F135</f>
        <v>186.38004922676961</v>
      </c>
      <c r="F25" s="13">
        <f>Data!G135</f>
        <v>171.35841370291331</v>
      </c>
      <c r="G25" s="13">
        <f>Data!H135</f>
        <v>242.70129163810154</v>
      </c>
      <c r="H25" s="13">
        <f>Data!I135</f>
        <v>205.4650594517698</v>
      </c>
      <c r="I25" s="13">
        <f>Data!J135</f>
        <v>206.13122845605773</v>
      </c>
      <c r="J25" s="13">
        <f>Data!K135</f>
        <v>158.95261143728553</v>
      </c>
      <c r="K25" s="27">
        <f>Data!L135</f>
        <v>351.1472646601469</v>
      </c>
      <c r="L25" s="27">
        <f>Data!M135</f>
        <v>303.93763122735425</v>
      </c>
      <c r="M25" s="27">
        <f>Data!N135</f>
        <v>433.4434207573363</v>
      </c>
      <c r="N25" s="27">
        <f>Data!O135</f>
        <v>635.45375442372654</v>
      </c>
      <c r="O25" s="27">
        <f>Data!P135</f>
        <v>654.46305205626857</v>
      </c>
      <c r="P25" s="27">
        <f>Data!Q135</f>
        <v>743.50382397196984</v>
      </c>
      <c r="Q25" s="27">
        <f>Data!R135</f>
        <v>840.97444580311753</v>
      </c>
      <c r="R25" s="27">
        <f>Data!S135</f>
        <v>1203.7727903925031</v>
      </c>
      <c r="S25" s="27">
        <f>Data!T135</f>
        <v>1253.6913645449877</v>
      </c>
      <c r="T25" s="27">
        <f>Data!U135</f>
        <v>1316.7969431437309</v>
      </c>
      <c r="U25" s="27">
        <f>Data!V135</f>
        <v>1273.9202158975486</v>
      </c>
      <c r="V25" s="27">
        <f>Data!W135</f>
        <v>988.05333189715702</v>
      </c>
      <c r="W25" s="27">
        <f>Data!X135</f>
        <v>1007.2752767022052</v>
      </c>
      <c r="X25" s="27">
        <f>Data!Y135</f>
        <v>1145.2810767031683</v>
      </c>
      <c r="Y25" s="27">
        <f>Data!Z135</f>
        <v>1216.0977267142518</v>
      </c>
      <c r="Z25" s="140">
        <f>End!AB89/End!AB112</f>
        <v>1177.381914893617</v>
      </c>
      <c r="AA25" s="13">
        <f>End!AC89/End!AC112</f>
        <v>1200.7803389830508</v>
      </c>
      <c r="AB25" s="13">
        <f>End!AD89/End!AD112</f>
        <v>1286.957627118644</v>
      </c>
      <c r="AC25" s="13">
        <f>End!AE89/End!AE112</f>
        <v>1379.0538983050847</v>
      </c>
      <c r="AD25" s="13">
        <f>End!AF89/End!AF112</f>
        <v>1477.4474576271186</v>
      </c>
    </row>
    <row r="26" spans="1:30" ht="13.5">
      <c r="A26" s="67" t="s">
        <v>688</v>
      </c>
      <c r="B26" s="13">
        <f t="shared" ref="B26:H26" si="68">B27+B28+B29</f>
        <v>474.85200000000003</v>
      </c>
      <c r="C26" s="13">
        <f t="shared" si="68"/>
        <v>566.32799999999997</v>
      </c>
      <c r="D26" s="13">
        <f t="shared" si="68"/>
        <v>521.84573589428987</v>
      </c>
      <c r="E26" s="13">
        <f t="shared" si="68"/>
        <v>217.81889530519061</v>
      </c>
      <c r="F26" s="13">
        <f t="shared" si="68"/>
        <v>272.04725052761012</v>
      </c>
      <c r="G26" s="13">
        <f t="shared" si="68"/>
        <v>154.13767448092722</v>
      </c>
      <c r="H26" s="13">
        <f t="shared" si="68"/>
        <v>247.88738259223578</v>
      </c>
      <c r="I26" s="13">
        <f>I27+I28+I29</f>
        <v>259.6979849361328</v>
      </c>
      <c r="J26" s="13">
        <f>J27+J28+J29</f>
        <v>379.99430536046572</v>
      </c>
      <c r="K26" s="27">
        <f>K27+K28+K29</f>
        <v>546.85175130984817</v>
      </c>
      <c r="L26" s="27">
        <f>L27+L28+L29</f>
        <v>802.57709742150269</v>
      </c>
      <c r="M26" s="27">
        <f t="shared" ref="M26" si="69">M27+M28+M29</f>
        <v>1628.6602925215586</v>
      </c>
      <c r="N26" s="27">
        <f t="shared" ref="N26:P26" si="70">N27+N28+N29</f>
        <v>2440.5719816953451</v>
      </c>
      <c r="O26" s="27">
        <f t="shared" si="70"/>
        <v>2894.8666779646956</v>
      </c>
      <c r="P26" s="27">
        <f t="shared" si="70"/>
        <v>1790.6002238362807</v>
      </c>
      <c r="Q26" s="27">
        <f t="shared" ref="Q26:R26" si="71">Q27+Q28+Q29</f>
        <v>1349.1737588504991</v>
      </c>
      <c r="R26" s="27">
        <f t="shared" si="71"/>
        <v>2397.8270791363611</v>
      </c>
      <c r="S26" s="27">
        <f t="shared" ref="S26:T26" si="72">S27+S28+S29</f>
        <v>1941.1565095606088</v>
      </c>
      <c r="T26" s="27">
        <f t="shared" si="72"/>
        <v>908.64893957830441</v>
      </c>
      <c r="U26" s="27">
        <f t="shared" ref="U26" si="73">U27+U28+U29</f>
        <v>1665.5472190440241</v>
      </c>
      <c r="V26" s="27">
        <f t="shared" ref="V26:W26" si="74">V27+V28+V29</f>
        <v>1584.6639519944911</v>
      </c>
      <c r="W26" s="27">
        <f t="shared" si="74"/>
        <v>2125.0627714958719</v>
      </c>
      <c r="X26" s="27">
        <f t="shared" ref="X26:Y26" si="75">X27+X28+X29</f>
        <v>1615.045831977226</v>
      </c>
      <c r="Y26" s="27">
        <f t="shared" si="75"/>
        <v>1498.2730922991643</v>
      </c>
      <c r="Z26" s="140">
        <f t="shared" ref="Z26" si="76">Z27+Z28+Z29</f>
        <v>1055.1670212765957</v>
      </c>
      <c r="AA26" s="13">
        <f t="shared" ref="AA26" si="77">AA27+AA28+AA29</f>
        <v>1160.176372881356</v>
      </c>
      <c r="AB26" s="13">
        <f t="shared" ref="AB26:AC26" si="78">AB27+AB28+AB29</f>
        <v>1127.6199322033897</v>
      </c>
      <c r="AC26" s="13">
        <f t="shared" si="78"/>
        <v>1069.3658305084746</v>
      </c>
      <c r="AD26" s="13">
        <f t="shared" ref="AD26" si="79">AD27+AD28+AD29</f>
        <v>1019.7935932203388</v>
      </c>
    </row>
    <row r="27" spans="1:30" ht="13.5">
      <c r="A27" s="22" t="s">
        <v>325</v>
      </c>
      <c r="B27" s="13">
        <f>Data!C137</f>
        <v>84</v>
      </c>
      <c r="C27" s="13">
        <f>Data!D137</f>
        <v>71.099999999999994</v>
      </c>
      <c r="D27" s="13">
        <f>Data!E137</f>
        <v>68.099999999999994</v>
      </c>
      <c r="E27" s="13">
        <f>Data!F137</f>
        <v>49.5</v>
      </c>
      <c r="F27" s="13">
        <f>Data!G137</f>
        <v>33.9</v>
      </c>
      <c r="G27" s="13">
        <f>Data!H137</f>
        <v>-2.4</v>
      </c>
      <c r="H27" s="13">
        <f>Data!I137</f>
        <v>55.6</v>
      </c>
      <c r="I27" s="13">
        <f>Data!J137</f>
        <v>61.6</v>
      </c>
      <c r="J27" s="13">
        <f>Data!K137</f>
        <v>45.3</v>
      </c>
      <c r="K27" s="27">
        <f>Data!L137</f>
        <v>14.8</v>
      </c>
      <c r="L27" s="27">
        <f>Data!M137</f>
        <v>-19</v>
      </c>
      <c r="M27" s="27">
        <f>Data!N137</f>
        <v>-34.700000000000003</v>
      </c>
      <c r="N27" s="27">
        <f>Data!O137</f>
        <v>20.7</v>
      </c>
      <c r="O27" s="27">
        <f>Data!P137</f>
        <v>642.5</v>
      </c>
      <c r="P27" s="27">
        <f>Data!Q137</f>
        <v>415.5</v>
      </c>
      <c r="Q27" s="27">
        <f>Data!R137</f>
        <v>646.70000000000005</v>
      </c>
      <c r="R27" s="27">
        <f>Data!S137</f>
        <v>324.89999999999998</v>
      </c>
      <c r="S27" s="27">
        <f>Data!T137</f>
        <v>360.1</v>
      </c>
      <c r="T27" s="27">
        <f>Data!U137</f>
        <v>79.099999999999994</v>
      </c>
      <c r="U27" s="27">
        <f>Data!V137</f>
        <v>279.39999999999998</v>
      </c>
      <c r="V27" s="27">
        <f>Data!W137</f>
        <v>298</v>
      </c>
      <c r="W27" s="27">
        <f>Data!X137</f>
        <v>316.10000000000002</v>
      </c>
      <c r="X27" s="27">
        <f>Data!Y137</f>
        <v>318</v>
      </c>
      <c r="Y27" s="27">
        <f>Data!Z137</f>
        <v>291.7</v>
      </c>
      <c r="Z27" s="140">
        <f>(End!AB68-(End!AB39-End!AB40))/End!AB112</f>
        <v>137.94326241134752</v>
      </c>
      <c r="AA27" s="13">
        <f>(End!AC68-(End!AC39-End!AC40))/End!AC112</f>
        <v>321.01694915254234</v>
      </c>
      <c r="AB27" s="13">
        <f>(End!AD68-(End!AD39-End!AD40))/End!AD112</f>
        <v>281.35593220338984</v>
      </c>
      <c r="AC27" s="13">
        <f>(End!AE68-(End!AE39-End!AE40))/End!AE112</f>
        <v>368.13559322033893</v>
      </c>
      <c r="AD27" s="13">
        <f>(End!AF68-(End!AF39-End!AF40))/End!AF112</f>
        <v>415.25423728813558</v>
      </c>
    </row>
    <row r="28" spans="1:30" ht="13.5">
      <c r="A28" s="22" t="s">
        <v>326</v>
      </c>
      <c r="B28" s="13">
        <f>Data!C138</f>
        <v>311.79200000000014</v>
      </c>
      <c r="C28" s="13">
        <f>Data!D138</f>
        <v>463.92800000000005</v>
      </c>
      <c r="D28" s="13">
        <f>Data!E138</f>
        <v>369.9457358942899</v>
      </c>
      <c r="E28" s="13">
        <f>Data!F138</f>
        <v>101.01889530519057</v>
      </c>
      <c r="F28" s="13">
        <f>Data!G138</f>
        <v>211.74725052761013</v>
      </c>
      <c r="G28" s="13">
        <f>Data!H138</f>
        <v>189.83767448092721</v>
      </c>
      <c r="H28" s="13">
        <f>Data!I138</f>
        <v>211.38738259223578</v>
      </c>
      <c r="I28" s="13">
        <f>Data!J138</f>
        <v>172.79798493613285</v>
      </c>
      <c r="J28" s="13">
        <f>Data!K138</f>
        <v>350.49430536046572</v>
      </c>
      <c r="K28" s="27">
        <f>Data!L138</f>
        <v>551.75175130984803</v>
      </c>
      <c r="L28" s="27">
        <f>Data!M138</f>
        <v>681.87709742150275</v>
      </c>
      <c r="M28" s="27">
        <f>Data!N138</f>
        <v>1471.6602925215589</v>
      </c>
      <c r="N28" s="27">
        <f>Data!O138</f>
        <v>1926.7719816953452</v>
      </c>
      <c r="O28" s="27">
        <f>Data!P138</f>
        <v>1795.3666779646956</v>
      </c>
      <c r="P28" s="27">
        <f>Data!Q138</f>
        <v>1155.1002238362807</v>
      </c>
      <c r="Q28" s="27">
        <f>Data!R138</f>
        <v>916.77375885049923</v>
      </c>
      <c r="R28" s="27">
        <f>Data!S138</f>
        <v>1280.8270791363614</v>
      </c>
      <c r="S28" s="27">
        <f>Data!T138</f>
        <v>1637.6565095606084</v>
      </c>
      <c r="T28" s="27">
        <f>Data!U138</f>
        <v>1012.548939578305</v>
      </c>
      <c r="U28" s="27">
        <f>Data!V138</f>
        <v>1287.4472190440242</v>
      </c>
      <c r="V28" s="27">
        <f>Data!W138</f>
        <v>1514.4639519944908</v>
      </c>
      <c r="W28" s="27">
        <f>Data!X138</f>
        <v>1815.362771495872</v>
      </c>
      <c r="X28" s="27">
        <f>Data!Y138</f>
        <v>1023.8458319772258</v>
      </c>
      <c r="Y28" s="27">
        <f>Data!Z138</f>
        <v>408.37309229916445</v>
      </c>
      <c r="Z28" s="140">
        <f>End!AB69/End!AB112</f>
        <v>1324.8968085106383</v>
      </c>
      <c r="AA28" s="13">
        <f>End!AC69/End!AC112</f>
        <v>793.52881355932197</v>
      </c>
      <c r="AB28" s="13">
        <f>End!AD69/End!AD112</f>
        <v>608.25016949152541</v>
      </c>
      <c r="AC28" s="13">
        <f>End!AE69/End!AE112</f>
        <v>435.37152542372877</v>
      </c>
      <c r="AD28" s="13">
        <f>End!AF69/End!AF112</f>
        <v>313.60206779661013</v>
      </c>
    </row>
    <row r="29" spans="1:30" ht="13.5">
      <c r="A29" s="22" t="s">
        <v>405</v>
      </c>
      <c r="B29" s="13">
        <f>Data!C139</f>
        <v>79.059999999999903</v>
      </c>
      <c r="C29" s="13">
        <f>Data!D139</f>
        <v>31.300000000000011</v>
      </c>
      <c r="D29" s="13">
        <f>Data!E139</f>
        <v>83.799999999999983</v>
      </c>
      <c r="E29" s="13">
        <f>Data!F139</f>
        <v>67.30000000000004</v>
      </c>
      <c r="F29" s="13">
        <f>Data!G139</f>
        <v>26.399999999999977</v>
      </c>
      <c r="G29" s="13">
        <f>Data!H139</f>
        <v>-33.299999999999983</v>
      </c>
      <c r="H29" s="13">
        <f>Data!I139</f>
        <v>-19.100000000000023</v>
      </c>
      <c r="I29" s="13">
        <f>Data!J139</f>
        <v>25.299999999999983</v>
      </c>
      <c r="J29" s="13">
        <f>Data!K139</f>
        <v>-15.800000000000011</v>
      </c>
      <c r="K29" s="27">
        <f>Data!L139</f>
        <v>-19.699999999999875</v>
      </c>
      <c r="L29" s="27">
        <f>Data!M139</f>
        <v>139.69999999999993</v>
      </c>
      <c r="M29" s="27">
        <f>Data!N139</f>
        <v>191.69999999999982</v>
      </c>
      <c r="N29" s="27">
        <f>Data!O139</f>
        <v>493.1</v>
      </c>
      <c r="O29" s="27">
        <f>Data!P139</f>
        <v>457.00000000000023</v>
      </c>
      <c r="P29" s="27">
        <f>Data!Q139</f>
        <v>220</v>
      </c>
      <c r="Q29" s="27">
        <f>Data!R139</f>
        <v>-214.30000000000018</v>
      </c>
      <c r="R29" s="27">
        <f>Data!S139</f>
        <v>792.09999999999991</v>
      </c>
      <c r="S29" s="27">
        <f>Data!T139</f>
        <v>-56.599999999999454</v>
      </c>
      <c r="T29" s="27">
        <f>Data!U139</f>
        <v>-183.00000000000045</v>
      </c>
      <c r="U29" s="27">
        <f>Data!V139</f>
        <v>98.699999999999818</v>
      </c>
      <c r="V29" s="27">
        <f>Data!W139</f>
        <v>-227.79999999999973</v>
      </c>
      <c r="W29" s="27">
        <f>Data!X139</f>
        <v>-6.4000000000000909</v>
      </c>
      <c r="X29" s="27">
        <f>Data!Y139</f>
        <v>273.20000000000027</v>
      </c>
      <c r="Y29" s="27">
        <f>Data!Z139</f>
        <v>798.19999999999982</v>
      </c>
      <c r="Z29" s="140">
        <f>End!AB67/End!AB112</f>
        <v>-407.67304964539005</v>
      </c>
      <c r="AA29" s="13">
        <f>End!AC67/End!AC112</f>
        <v>45.630610169491518</v>
      </c>
      <c r="AB29" s="13">
        <f>End!AD67/End!AD112</f>
        <v>238.01383050847457</v>
      </c>
      <c r="AC29" s="13">
        <f>End!AE67/End!AE112</f>
        <v>265.85871186440676</v>
      </c>
      <c r="AD29" s="13">
        <f>End!AF67/End!AF112</f>
        <v>290.93728813559318</v>
      </c>
    </row>
    <row r="30" spans="1:30" ht="13.5">
      <c r="A30" s="19" t="s">
        <v>406</v>
      </c>
      <c r="B30" s="13">
        <f>Data!C140</f>
        <v>-111.4</v>
      </c>
      <c r="C30" s="13">
        <f>Data!D140</f>
        <v>3.1999999999999886</v>
      </c>
      <c r="D30" s="13">
        <f>Data!E140</f>
        <v>-8</v>
      </c>
      <c r="E30" s="13">
        <f>Data!F140</f>
        <v>71.800000000000011</v>
      </c>
      <c r="F30" s="13">
        <f>Data!G140</f>
        <v>-8</v>
      </c>
      <c r="G30" s="13">
        <f>Data!H140</f>
        <v>22.5</v>
      </c>
      <c r="H30" s="13">
        <f>Data!I140</f>
        <v>-49.900000000000006</v>
      </c>
      <c r="I30" s="13">
        <f>Data!J140</f>
        <v>-40.299999999999983</v>
      </c>
      <c r="J30" s="13">
        <f>Data!K140</f>
        <v>6</v>
      </c>
      <c r="K30" s="27">
        <f>Data!L140</f>
        <v>-190.40000000000003</v>
      </c>
      <c r="L30" s="27">
        <f>Data!M140</f>
        <v>-92</v>
      </c>
      <c r="M30" s="27">
        <f>Data!N140</f>
        <v>-452.19999999999993</v>
      </c>
      <c r="N30" s="27">
        <f>Data!O140</f>
        <v>-430.29999999999995</v>
      </c>
      <c r="O30" s="27">
        <f>Data!P140</f>
        <v>-119</v>
      </c>
      <c r="P30" s="27">
        <f>Data!Q140</f>
        <v>-630.30000000000018</v>
      </c>
      <c r="Q30" s="27">
        <f>Data!R140</f>
        <v>-153.5</v>
      </c>
      <c r="R30" s="27">
        <f>Data!S140</f>
        <v>-554.29999999999973</v>
      </c>
      <c r="S30" s="27">
        <f>Data!T140</f>
        <v>-54.800000000000182</v>
      </c>
      <c r="T30" s="27">
        <f>Data!U140</f>
        <v>49.599999999999909</v>
      </c>
      <c r="U30" s="27">
        <f>Data!V140</f>
        <v>124.30000000000018</v>
      </c>
      <c r="V30" s="27">
        <f>Data!W140</f>
        <v>178.40000000000009</v>
      </c>
      <c r="W30" s="27">
        <f>Data!X140</f>
        <v>-235.70000000000027</v>
      </c>
      <c r="X30" s="27">
        <f>Data!Y140</f>
        <v>-282.59999999999991</v>
      </c>
      <c r="Y30" s="27">
        <f>Data!Z140</f>
        <v>-249.19999999999982</v>
      </c>
      <c r="Z30" s="140">
        <f>-End!AB24/End!AB112</f>
        <v>-338.68744680851069</v>
      </c>
      <c r="AA30" s="13">
        <f>-End!AC24/End!AC112</f>
        <v>-373.57220338983046</v>
      </c>
      <c r="AB30" s="13">
        <f>-End!AD24/End!AD112</f>
        <v>-412.05016949152542</v>
      </c>
      <c r="AC30" s="13">
        <f>-End!AE24/End!AE112</f>
        <v>-454.49152542372877</v>
      </c>
      <c r="AD30" s="13">
        <f>-End!AF24/End!AF112</f>
        <v>-511.03796610169485</v>
      </c>
    </row>
    <row r="31" spans="1:30" ht="13.5">
      <c r="A31" s="19" t="s">
        <v>374</v>
      </c>
      <c r="B31" s="13">
        <f t="shared" ref="B31:M31" si="80">B11+B26+B30</f>
        <v>0</v>
      </c>
      <c r="C31" s="13">
        <f t="shared" si="80"/>
        <v>-5.6843418860808015E-14</v>
      </c>
      <c r="D31" s="13">
        <f t="shared" si="80"/>
        <v>0</v>
      </c>
      <c r="E31" s="13">
        <f t="shared" si="80"/>
        <v>0</v>
      </c>
      <c r="F31" s="13">
        <f t="shared" si="80"/>
        <v>0</v>
      </c>
      <c r="G31" s="13">
        <f t="shared" si="80"/>
        <v>0</v>
      </c>
      <c r="H31" s="13">
        <f t="shared" si="80"/>
        <v>8.5265128291212022E-14</v>
      </c>
      <c r="I31" s="13">
        <f t="shared" si="80"/>
        <v>0</v>
      </c>
      <c r="J31" s="13">
        <f t="shared" si="80"/>
        <v>0</v>
      </c>
      <c r="K31" s="27">
        <f t="shared" si="80"/>
        <v>0</v>
      </c>
      <c r="L31" s="27">
        <f t="shared" si="80"/>
        <v>0</v>
      </c>
      <c r="M31" s="27">
        <f t="shared" si="80"/>
        <v>0</v>
      </c>
      <c r="N31" s="27">
        <f t="shared" ref="N31" si="81">N11+N26+N30</f>
        <v>0</v>
      </c>
      <c r="O31" s="27">
        <f t="shared" ref="O31:S31" si="82">O11+O26+O30</f>
        <v>-38.300000000000182</v>
      </c>
      <c r="P31" s="27">
        <f t="shared" si="82"/>
        <v>24.099999999999909</v>
      </c>
      <c r="Q31" s="27">
        <f t="shared" si="82"/>
        <v>0</v>
      </c>
      <c r="R31" s="27">
        <f t="shared" si="82"/>
        <v>0</v>
      </c>
      <c r="S31" s="27">
        <f t="shared" si="82"/>
        <v>0</v>
      </c>
      <c r="T31" s="27">
        <f t="shared" ref="T31" si="83">T11+T26+T30</f>
        <v>0</v>
      </c>
      <c r="U31" s="27">
        <f t="shared" ref="U31" si="84">U11+U26+U30</f>
        <v>0</v>
      </c>
      <c r="V31" s="27">
        <f t="shared" ref="V31:W31" si="85">V11+V26+V30</f>
        <v>0</v>
      </c>
      <c r="W31" s="27">
        <f t="shared" si="85"/>
        <v>-2.2737367544323206E-13</v>
      </c>
      <c r="X31" s="27">
        <f t="shared" ref="X31:Y31" si="86">X11+X26+X30</f>
        <v>0</v>
      </c>
      <c r="Y31" s="27">
        <f t="shared" si="86"/>
        <v>1.5</v>
      </c>
      <c r="Z31" s="140">
        <f t="shared" ref="Z31" si="87">Z11+Z26+Z30</f>
        <v>1.5602836858761293E-3</v>
      </c>
      <c r="AA31" s="13">
        <f t="shared" ref="AA31" si="88">AA11+AA26+AA30</f>
        <v>2.1355932199753624E-3</v>
      </c>
      <c r="AB31" s="13">
        <f t="shared" ref="AB31:AC31" si="89">AB11+AB26+AB30</f>
        <v>-1.7627118641598827E-3</v>
      </c>
      <c r="AC31" s="13">
        <f t="shared" si="89"/>
        <v>7.4576271293835816E-4</v>
      </c>
      <c r="AD31" s="13">
        <f t="shared" ref="AD31" si="90">AD11+AD26+AD30</f>
        <v>3.7288139122892971E-4</v>
      </c>
    </row>
    <row r="32" spans="1:30">
      <c r="A32" s="18"/>
      <c r="B32" s="14"/>
      <c r="C32" s="14"/>
      <c r="D32" s="14"/>
      <c r="E32" s="14"/>
      <c r="F32" s="14"/>
      <c r="G32" s="14"/>
      <c r="H32" s="14"/>
      <c r="I32" s="14"/>
      <c r="J32" s="14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141"/>
      <c r="AA32" s="14"/>
      <c r="AB32" s="14"/>
      <c r="AC32" s="14"/>
      <c r="AD32" s="14"/>
    </row>
    <row r="33" spans="1:30">
      <c r="A33" s="18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</row>
    <row r="34" spans="1:30">
      <c r="A34" s="18"/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14"/>
      <c r="AA34" s="14"/>
      <c r="AB34" s="14"/>
      <c r="AC34" s="14"/>
      <c r="AD34" s="14"/>
    </row>
    <row r="35" spans="1:30" ht="13.5">
      <c r="A35" s="19" t="s">
        <v>347</v>
      </c>
      <c r="B35" s="14"/>
      <c r="C35" s="14"/>
      <c r="D35" s="14"/>
      <c r="E35" s="14"/>
      <c r="F35" s="14"/>
      <c r="G35" s="14"/>
      <c r="H35" s="32"/>
      <c r="I35" s="32"/>
      <c r="J35" s="32"/>
      <c r="K35" s="32"/>
      <c r="L35" s="28"/>
      <c r="M35" s="28"/>
      <c r="N35" s="28"/>
      <c r="O35" s="28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148"/>
      <c r="AA35" s="33"/>
      <c r="AB35" s="33"/>
      <c r="AC35" s="33"/>
      <c r="AD35" s="33"/>
    </row>
    <row r="36" spans="1:30">
      <c r="A36" s="18"/>
      <c r="B36" s="14"/>
      <c r="C36" s="14"/>
      <c r="D36" s="14"/>
      <c r="E36" s="14"/>
      <c r="F36" s="14"/>
      <c r="G36" s="14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148"/>
      <c r="AA36" s="33"/>
      <c r="AB36" s="33"/>
      <c r="AC36" s="33"/>
      <c r="AD36" s="33"/>
    </row>
    <row r="37" spans="1:30" ht="13.5">
      <c r="A37" s="19" t="s">
        <v>396</v>
      </c>
      <c r="B37" s="12">
        <f>B11*NatAcc!B$55/NatAcc!B$23</f>
        <v>-0.18755387915276109</v>
      </c>
      <c r="C37" s="12">
        <f>C11*NatAcc!C$55/NatAcc!C$23</f>
        <v>-0.18585827000187308</v>
      </c>
      <c r="D37" s="12">
        <f>D11*NatAcc!D$55/NatAcc!D$23</f>
        <v>-0.14632972365721703</v>
      </c>
      <c r="E37" s="12">
        <f>E11*NatAcc!E$55/NatAcc!E$23</f>
        <v>-8.0289249789228259E-2</v>
      </c>
      <c r="F37" s="12">
        <f>F11*NatAcc!F$55/NatAcc!F$23</f>
        <v>-9.4278621684378283E-2</v>
      </c>
      <c r="G37" s="12">
        <f>G11*NatAcc!G$55/NatAcc!G$23</f>
        <v>-5.7780622612006519E-2</v>
      </c>
      <c r="H37" s="12">
        <f>H11*NatAcc!H$55/NatAcc!H$23</f>
        <v>-6.1490250052112762E-2</v>
      </c>
      <c r="I37" s="12">
        <f>I11*NatAcc!I$55/NatAcc!I$23</f>
        <v>-6.4565824352482801E-2</v>
      </c>
      <c r="J37" s="12">
        <f>J11*NatAcc!J$55/NatAcc!J$23</f>
        <v>-9.6717659666492567E-2</v>
      </c>
      <c r="K37" s="45">
        <f>K11*NatAcc!K$55/NatAcc!K$23</f>
        <v>-6.954431258979335E-2</v>
      </c>
      <c r="L37" s="45">
        <f>L11*NatAcc!L$55/NatAcc!L$23</f>
        <v>-0.1108342633819603</v>
      </c>
      <c r="M37" s="45">
        <f>M11*NatAcc!M$55/NatAcc!M$23</f>
        <v>-0.15156765710465467</v>
      </c>
      <c r="N37" s="45">
        <f>N11*NatAcc!N$55/NatAcc!N$23</f>
        <v>-0.1976170403141238</v>
      </c>
      <c r="O37" s="45">
        <f>O11*NatAcc!O$55/NatAcc!O$23</f>
        <v>-0.2198725262758138</v>
      </c>
      <c r="P37" s="45">
        <f>P11*NatAcc!P$55/NatAcc!P$23</f>
        <v>-0.10552776674564902</v>
      </c>
      <c r="Q37" s="45">
        <f>Q11*NatAcc!Q$55/NatAcc!Q$23</f>
        <v>-0.10273683195175963</v>
      </c>
      <c r="R37" s="45">
        <f>R11*NatAcc!R$55/NatAcc!R$23</f>
        <v>-0.12771492071662394</v>
      </c>
      <c r="S37" s="45">
        <f>S11*NatAcc!S$55/NatAcc!S$23</f>
        <v>-0.11903612186416232</v>
      </c>
      <c r="T37" s="45">
        <f>T11*NatAcc!T$55/NatAcc!T$23</f>
        <v>-5.9369229385033355E-2</v>
      </c>
      <c r="U37" s="45">
        <f>U11*NatAcc!U$55/NatAcc!U$23</f>
        <v>-0.10841256467549602</v>
      </c>
      <c r="V37" s="45">
        <f>V11*NatAcc!V$55/NatAcc!V$23</f>
        <v>-0.12599396470123939</v>
      </c>
      <c r="W37" s="45">
        <f>W11*NatAcc!W$55/NatAcc!W$23</f>
        <v>-0.13140807145501107</v>
      </c>
      <c r="X37" s="45">
        <f>X11*NatAcc!X$55/NatAcc!X$23</f>
        <v>-8.8351986848686004E-2</v>
      </c>
      <c r="Y37" s="45">
        <f>Y11*NatAcc!Y$55/NatAcc!Y$23</f>
        <v>-7.6964232252705156E-2</v>
      </c>
      <c r="Z37" s="139">
        <f>Z11*NatAcc!Z$55/NatAcc!Z$23</f>
        <v>-4.5041803155932307E-2</v>
      </c>
      <c r="AA37" s="12">
        <f>AA11*NatAcc!AA$55/NatAcc!AA$23</f>
        <v>-4.7831532323360612E-2</v>
      </c>
      <c r="AB37" s="12">
        <f>AB11*NatAcc!AB$55/NatAcc!AB$23</f>
        <v>-4.0042647186418888E-2</v>
      </c>
      <c r="AC37" s="12">
        <f>AC11*NatAcc!AC$55/NatAcc!AC$23</f>
        <v>-3.1663999628804278E-2</v>
      </c>
      <c r="AD37" s="12">
        <f>AD11*NatAcc!AD$55/NatAcc!AD$23</f>
        <v>-2.4110108915961635E-2</v>
      </c>
    </row>
    <row r="38" spans="1:30" ht="13.5">
      <c r="A38" s="68" t="s">
        <v>282</v>
      </c>
      <c r="B38" s="12">
        <f>B12*NatAcc!B$55/NatAcc!B$23</f>
        <v>-0.21757420348640594</v>
      </c>
      <c r="C38" s="12">
        <f>C12*NatAcc!C$55/NatAcc!C$23</f>
        <v>-0.19171928917781111</v>
      </c>
      <c r="D38" s="12">
        <f>D12*NatAcc!D$55/NatAcc!D$23</f>
        <v>-0.22392720010027573</v>
      </c>
      <c r="E38" s="12">
        <f>E12*NatAcc!E$55/NatAcc!E$23</f>
        <v>-0.19642914260804353</v>
      </c>
      <c r="F38" s="12">
        <f>F12*NatAcc!F$55/NatAcc!F$23</f>
        <v>-0.21363401243596911</v>
      </c>
      <c r="G38" s="12">
        <f>G12*NatAcc!G$55/NatAcc!G$23</f>
        <v>-0.17292171705262044</v>
      </c>
      <c r="H38" s="12">
        <f>H12*NatAcc!H$55/NatAcc!H$23</f>
        <v>-0.15740465302169329</v>
      </c>
      <c r="I38" s="12">
        <f>I12*NatAcc!I$55/NatAcc!I$23</f>
        <v>-0.14396231050795102</v>
      </c>
      <c r="J38" s="12">
        <f>J12*NatAcc!J$55/NatAcc!J$23</f>
        <v>-0.16001587654513894</v>
      </c>
      <c r="K38" s="45">
        <f>K12*NatAcc!K$55/NatAcc!K$23</f>
        <v>-0.17863938337694893</v>
      </c>
      <c r="L38" s="45">
        <f>L12*NatAcc!L$55/NatAcc!L$23</f>
        <v>-0.1893419978093728</v>
      </c>
      <c r="M38" s="45">
        <f>M12*NatAcc!M$55/NatAcc!M$23</f>
        <v>-0.26016075426313667</v>
      </c>
      <c r="N38" s="45">
        <f>N12*NatAcc!N$55/NatAcc!N$23</f>
        <v>-0.28467013580659351</v>
      </c>
      <c r="O38" s="45">
        <f>O12*NatAcc!O$55/NatAcc!O$23</f>
        <v>-0.29972425759930699</v>
      </c>
      <c r="P38" s="45">
        <f>P12*NatAcc!P$55/NatAcc!P$23</f>
        <v>-0.2228929236717945</v>
      </c>
      <c r="Q38" s="45">
        <f>Q12*NatAcc!Q$55/NatAcc!Q$23</f>
        <v>-0.22254898871271464</v>
      </c>
      <c r="R38" s="45">
        <f>R12*NatAcc!R$55/NatAcc!R$23</f>
        <v>-0.24204291547458395</v>
      </c>
      <c r="S38" s="45">
        <f>S12*NatAcc!S$55/NatAcc!S$23</f>
        <v>-0.26604550251088427</v>
      </c>
      <c r="T38" s="45">
        <f>T12*NatAcc!T$55/NatAcc!T$23</f>
        <v>-0.2163894544974613</v>
      </c>
      <c r="U38" s="45">
        <f>U12*NatAcc!U$55/NatAcc!U$23</f>
        <v>-0.2586955780372982</v>
      </c>
      <c r="V38" s="45">
        <f>V12*NatAcc!V$55/NatAcc!V$23</f>
        <v>-0.28117324893366491</v>
      </c>
      <c r="W38" s="45">
        <f>W12*NatAcc!W$55/NatAcc!W$23</f>
        <v>-0.26910745146199161</v>
      </c>
      <c r="X38" s="45">
        <f>X12*NatAcc!X$55/NatAcc!X$23</f>
        <v>-0.25168184410285965</v>
      </c>
      <c r="Y38" s="45">
        <f>Y12*NatAcc!Y$55/NatAcc!Y$23</f>
        <v>-0.25338839999379592</v>
      </c>
      <c r="Z38" s="139">
        <f>Z12*NatAcc!Z$55/NatAcc!Z$23</f>
        <v>-0.22146004275126702</v>
      </c>
      <c r="AA38" s="12">
        <f>AA12*NatAcc!AA$55/NatAcc!AA$23</f>
        <v>-0.22767220354243525</v>
      </c>
      <c r="AB38" s="12">
        <f>AB12*NatAcc!AB$55/NatAcc!AB$23</f>
        <v>-0.22751172985421031</v>
      </c>
      <c r="AC38" s="12">
        <f>AC12*NatAcc!AC$55/NatAcc!AC$23</f>
        <v>-0.22723881796174375</v>
      </c>
      <c r="AD38" s="12">
        <f>AD12*NatAcc!AD$55/NatAcc!AD$23</f>
        <v>-0.22684927334470398</v>
      </c>
    </row>
    <row r="39" spans="1:30" ht="13.5">
      <c r="A39" s="71" t="s">
        <v>397</v>
      </c>
      <c r="B39" s="12">
        <f>B13*NatAcc!B$55/NatAcc!B$23</f>
        <v>0.14940549072664977</v>
      </c>
      <c r="C39" s="12">
        <f>C13*NatAcc!C$55/NatAcc!C$23</f>
        <v>0.10115316307737385</v>
      </c>
      <c r="D39" s="12">
        <f>D13*NatAcc!D$55/NatAcc!D$23</f>
        <v>0.10721670814609773</v>
      </c>
      <c r="E39" s="12">
        <f>E13*NatAcc!E$55/NatAcc!E$23</f>
        <v>8.4408016492930504E-2</v>
      </c>
      <c r="F39" s="12">
        <f>F13*NatAcc!F$55/NatAcc!F$23</f>
        <v>0.12173938949912859</v>
      </c>
      <c r="G39" s="12">
        <f>G13*NatAcc!G$55/NatAcc!G$23</f>
        <v>0.1632975537724955</v>
      </c>
      <c r="H39" s="12">
        <f>H13*NatAcc!H$55/NatAcc!H$23</f>
        <v>0.15747996662955799</v>
      </c>
      <c r="I39" s="12">
        <f>I13*NatAcc!I$55/NatAcc!I$23</f>
        <v>0.177552903972096</v>
      </c>
      <c r="J39" s="12">
        <f>J13*NatAcc!J$55/NatAcc!J$23</f>
        <v>0.20811018745369944</v>
      </c>
      <c r="K39" s="45">
        <f>K13*NatAcc!K$55/NatAcc!K$23</f>
        <v>0.21307270199040751</v>
      </c>
      <c r="L39" s="45">
        <f>L13*NatAcc!L$55/NatAcc!L$23</f>
        <v>0.22966754848905627</v>
      </c>
      <c r="M39" s="45">
        <f>M13*NatAcc!M$55/NatAcc!M$23</f>
        <v>0.21470459732637903</v>
      </c>
      <c r="N39" s="45">
        <f>N13*NatAcc!N$55/NatAcc!N$23</f>
        <v>0.20528598584018107</v>
      </c>
      <c r="O39" s="45">
        <f>O13*NatAcc!O$55/NatAcc!O$23</f>
        <v>0.18969948042744653</v>
      </c>
      <c r="P39" s="45">
        <f>P13*NatAcc!P$55/NatAcc!P$23</f>
        <v>0.17587360398484525</v>
      </c>
      <c r="Q39" s="45">
        <f>Q13*NatAcc!Q$55/NatAcc!Q$23</f>
        <v>0.2115617135494875</v>
      </c>
      <c r="R39" s="45">
        <f>R13*NatAcc!R$55/NatAcc!R$23</f>
        <v>0.22546304236088263</v>
      </c>
      <c r="S39" s="45">
        <f>S13*NatAcc!S$55/NatAcc!S$23</f>
        <v>0.22100939719789042</v>
      </c>
      <c r="T39" s="45">
        <f>T13*NatAcc!T$55/NatAcc!T$23</f>
        <v>0.26305025719713454</v>
      </c>
      <c r="U39" s="45">
        <f>U13*NatAcc!U$55/NatAcc!U$23</f>
        <v>0.24672470618225195</v>
      </c>
      <c r="V39" s="45">
        <f>V13*NatAcc!V$55/NatAcc!V$23</f>
        <v>0.22149743115773665</v>
      </c>
      <c r="W39" s="45">
        <f>W13*NatAcc!W$55/NatAcc!W$23</f>
        <v>0.20383329084193272</v>
      </c>
      <c r="X39" s="45">
        <f>X13*NatAcc!X$55/NatAcc!X$23</f>
        <v>0.24095668148931718</v>
      </c>
      <c r="Y39" s="45">
        <f>Y13*NatAcc!Y$55/NatAcc!Y$23</f>
        <v>0.27442073329790834</v>
      </c>
      <c r="Z39" s="139">
        <f>Z13*NatAcc!Z$55/NatAcc!Z$23</f>
        <v>0.31474497821083586</v>
      </c>
      <c r="AA39" s="12">
        <f>AA13*NatAcc!AA$55/NatAcc!AA$23</f>
        <v>0.34314351957969652</v>
      </c>
      <c r="AB39" s="12">
        <f>AB13*NatAcc!AB$55/NatAcc!AB$23</f>
        <v>0.35223498428235767</v>
      </c>
      <c r="AC39" s="12">
        <f>AC13*NatAcc!AC$55/NatAcc!AC$23</f>
        <v>0.36156699665503189</v>
      </c>
      <c r="AD39" s="12">
        <f>AD13*NatAcc!AD$55/NatAcc!AD$23</f>
        <v>0.37114657911279036</v>
      </c>
    </row>
    <row r="40" spans="1:30" ht="13.5">
      <c r="A40" s="22" t="s">
        <v>398</v>
      </c>
      <c r="B40" s="12">
        <f>B14*NatAcc!B$55/NatAcc!B$23</f>
        <v>-0.36697969421305571</v>
      </c>
      <c r="C40" s="12">
        <f>C14*NatAcc!C$55/NatAcc!C$23</f>
        <v>-0.29287245225518499</v>
      </c>
      <c r="D40" s="12">
        <f>D14*NatAcc!D$55/NatAcc!D$23</f>
        <v>-0.33114390824637346</v>
      </c>
      <c r="E40" s="12">
        <f>E14*NatAcc!E$55/NatAcc!E$23</f>
        <v>-0.28083715910097407</v>
      </c>
      <c r="F40" s="12">
        <f>F14*NatAcc!F$55/NatAcc!F$23</f>
        <v>-0.33537340193509774</v>
      </c>
      <c r="G40" s="12">
        <f>G14*NatAcc!G$55/NatAcc!G$23</f>
        <v>-0.33621927082511588</v>
      </c>
      <c r="H40" s="12">
        <f>H14*NatAcc!H$55/NatAcc!H$23</f>
        <v>-0.31488461965125131</v>
      </c>
      <c r="I40" s="12">
        <f>I14*NatAcc!I$55/NatAcc!I$23</f>
        <v>-0.32151521448004705</v>
      </c>
      <c r="J40" s="12">
        <f>J14*NatAcc!J$55/NatAcc!J$23</f>
        <v>-0.36812606399883835</v>
      </c>
      <c r="K40" s="45">
        <f>K14*NatAcc!K$55/NatAcc!K$23</f>
        <v>-0.39171208536735641</v>
      </c>
      <c r="L40" s="45">
        <f>L14*NatAcc!L$55/NatAcc!L$23</f>
        <v>-0.41900954629842901</v>
      </c>
      <c r="M40" s="45">
        <f>M14*NatAcc!M$55/NatAcc!M$23</f>
        <v>-0.47486535158951576</v>
      </c>
      <c r="N40" s="45">
        <f>N14*NatAcc!N$55/NatAcc!N$23</f>
        <v>-0.4899561216467746</v>
      </c>
      <c r="O40" s="45">
        <f>O14*NatAcc!O$55/NatAcc!O$23</f>
        <v>-0.48942373802675354</v>
      </c>
      <c r="P40" s="45">
        <f>P14*NatAcc!P$55/NatAcc!P$23</f>
        <v>-0.39876652765663972</v>
      </c>
      <c r="Q40" s="45">
        <f>Q14*NatAcc!Q$55/NatAcc!Q$23</f>
        <v>-0.43411070226220216</v>
      </c>
      <c r="R40" s="45">
        <f>R14*NatAcc!R$55/NatAcc!R$23</f>
        <v>-0.46750595783546661</v>
      </c>
      <c r="S40" s="45">
        <f>S14*NatAcc!S$55/NatAcc!S$23</f>
        <v>-0.48705489970877469</v>
      </c>
      <c r="T40" s="45">
        <f>T14*NatAcc!T$55/NatAcc!T$23</f>
        <v>-0.47943971169459582</v>
      </c>
      <c r="U40" s="45">
        <f>U14*NatAcc!U$55/NatAcc!U$23</f>
        <v>-0.50542028421955021</v>
      </c>
      <c r="V40" s="45">
        <f>V14*NatAcc!V$55/NatAcc!V$23</f>
        <v>-0.50267068009140148</v>
      </c>
      <c r="W40" s="45">
        <f>W14*NatAcc!W$55/NatAcc!W$23</f>
        <v>-0.47294074230392436</v>
      </c>
      <c r="X40" s="45">
        <f>X14*NatAcc!X$55/NatAcc!X$23</f>
        <v>-0.49263852559217686</v>
      </c>
      <c r="Y40" s="45">
        <f>Y14*NatAcc!Y$55/NatAcc!Y$23</f>
        <v>-0.5278091332917042</v>
      </c>
      <c r="Z40" s="139">
        <f>Z14*NatAcc!Z$55/NatAcc!Z$23</f>
        <v>-0.53620502096210287</v>
      </c>
      <c r="AA40" s="12">
        <f>AA14*NatAcc!AA$55/NatAcc!AA$23</f>
        <v>-0.5708157231221318</v>
      </c>
      <c r="AB40" s="12">
        <f>AB14*NatAcc!AB$55/NatAcc!AB$23</f>
        <v>-0.57974671413656786</v>
      </c>
      <c r="AC40" s="12">
        <f>AC14*NatAcc!AC$55/NatAcc!AC$23</f>
        <v>-0.58880581461677561</v>
      </c>
      <c r="AD40" s="12">
        <f>AD14*NatAcc!AD$55/NatAcc!AD$23</f>
        <v>-0.59799585245749443</v>
      </c>
    </row>
    <row r="41" spans="1:30" ht="13.5">
      <c r="A41" s="68" t="s">
        <v>283</v>
      </c>
      <c r="B41" s="12">
        <f>B15*NatAcc!B$55/NatAcc!B$23</f>
        <v>2.5409553419659184E-3</v>
      </c>
      <c r="C41" s="12">
        <f>C15*NatAcc!C$55/NatAcc!C$23</f>
        <v>1.4143461641712408E-3</v>
      </c>
      <c r="D41" s="12">
        <f>D15*NatAcc!D$55/NatAcc!D$23</f>
        <v>-1.4610573399449107E-2</v>
      </c>
      <c r="E41" s="12">
        <f>E15*NatAcc!E$55/NatAcc!E$23</f>
        <v>5.4929927518077952E-3</v>
      </c>
      <c r="F41" s="12">
        <f>F15*NatAcc!F$55/NatAcc!F$23</f>
        <v>-3.0022149235694896E-3</v>
      </c>
      <c r="G41" s="12">
        <f>G15*NatAcc!G$55/NatAcc!G$23</f>
        <v>2.1196265204156E-2</v>
      </c>
      <c r="H41" s="12">
        <f>H15*NatAcc!H$55/NatAcc!H$23</f>
        <v>1.868840844173885E-2</v>
      </c>
      <c r="I41" s="12">
        <f>I15*NatAcc!I$55/NatAcc!I$23</f>
        <v>1.2654038913328744E-2</v>
      </c>
      <c r="J41" s="12">
        <f>J15*NatAcc!J$55/NatAcc!J$23</f>
        <v>1.5421624064657607E-2</v>
      </c>
      <c r="K41" s="45">
        <f>K15*NatAcc!K$55/NatAcc!K$23</f>
        <v>1.3524012480992316E-2</v>
      </c>
      <c r="L41" s="45">
        <f>L15*NatAcc!L$55/NatAcc!L$23</f>
        <v>1.3038340821423997E-2</v>
      </c>
      <c r="M41" s="45">
        <f>M15*NatAcc!M$55/NatAcc!M$23</f>
        <v>2.0333024076873291E-2</v>
      </c>
      <c r="N41" s="45">
        <f>N15*NatAcc!N$55/NatAcc!N$23</f>
        <v>1.5845506636209442E-2</v>
      </c>
      <c r="O41" s="45">
        <f>O15*NatAcc!O$55/NatAcc!O$23</f>
        <v>1.643058030534049E-3</v>
      </c>
      <c r="P41" s="45">
        <f>P15*NatAcc!P$55/NatAcc!P$23</f>
        <v>3.155297788968868E-2</v>
      </c>
      <c r="Q41" s="45">
        <f>Q15*NatAcc!Q$55/NatAcc!Q$23</f>
        <v>4.4117052972268429E-2</v>
      </c>
      <c r="R41" s="45">
        <f>R15*NatAcc!R$55/NatAcc!R$23</f>
        <v>5.178249959492167E-2</v>
      </c>
      <c r="S41" s="45">
        <f>S15*NatAcc!S$55/NatAcc!S$23</f>
        <v>6.9061548487389407E-2</v>
      </c>
      <c r="T41" s="45">
        <f>T15*NatAcc!T$55/NatAcc!T$23</f>
        <v>8.6723998085562914E-2</v>
      </c>
      <c r="U41" s="45">
        <f>U15*NatAcc!U$55/NatAcc!U$23</f>
        <v>7.7886587116444431E-2</v>
      </c>
      <c r="V41" s="45">
        <f>V15*NatAcc!V$55/NatAcc!V$23</f>
        <v>9.9358370723579656E-2</v>
      </c>
      <c r="W41" s="45">
        <f>W15*NatAcc!W$55/NatAcc!W$23</f>
        <v>0.10880463425603232</v>
      </c>
      <c r="X41" s="45">
        <f>X15*NatAcc!X$55/NatAcc!X$23</f>
        <v>0.13355382355193285</v>
      </c>
      <c r="Y41" s="45">
        <f>Y15*NatAcc!Y$55/NatAcc!Y$23</f>
        <v>0.13830023669251038</v>
      </c>
      <c r="Z41" s="139">
        <f>Z15*NatAcc!Z$55/NatAcc!Z$23</f>
        <v>0.14268162879268353</v>
      </c>
      <c r="AA41" s="12">
        <f>AA15*NatAcc!AA$55/NatAcc!AA$23</f>
        <v>0.1491110107038203</v>
      </c>
      <c r="AB41" s="12">
        <f>AB15*NatAcc!AB$55/NatAcc!AB$23</f>
        <v>0.1510750742917007</v>
      </c>
      <c r="AC41" s="12">
        <f>AC15*NatAcc!AC$55/NatAcc!AC$23</f>
        <v>0.15306202125573531</v>
      </c>
      <c r="AD41" s="12">
        <f>AD15*NatAcc!AD$55/NatAcc!AD$23</f>
        <v>0.15507163097313653</v>
      </c>
    </row>
    <row r="42" spans="1:30" ht="13.5">
      <c r="A42" s="22" t="s">
        <v>399</v>
      </c>
      <c r="B42" s="12">
        <f>B16*NatAcc!B$55/NatAcc!B$23</f>
        <v>5.7045066668891552E-2</v>
      </c>
      <c r="C42" s="12">
        <f>C16*NatAcc!C$55/NatAcc!C$23</f>
        <v>3.1983999354928253E-2</v>
      </c>
      <c r="D42" s="12">
        <f>D16*NatAcc!D$55/NatAcc!D$23</f>
        <v>5.6450849131028435E-2</v>
      </c>
      <c r="E42" s="12">
        <f>E16*NatAcc!E$55/NatAcc!E$23</f>
        <v>0.10125419027317743</v>
      </c>
      <c r="F42" s="12">
        <f>F16*NatAcc!F$55/NatAcc!F$23</f>
        <v>7.7397014522350691E-2</v>
      </c>
      <c r="G42" s="12">
        <f>G16*NatAcc!G$55/NatAcc!G$23</f>
        <v>0.11775244510191028</v>
      </c>
      <c r="H42" s="12">
        <f>H16*NatAcc!H$55/NatAcc!H$23</f>
        <v>0.11485114384158462</v>
      </c>
      <c r="I42" s="12">
        <f>I16*NatAcc!I$55/NatAcc!I$23</f>
        <v>0.12000379779305191</v>
      </c>
      <c r="J42" s="12">
        <f>J16*NatAcc!J$55/NatAcc!J$23</f>
        <v>0.11497118932136485</v>
      </c>
      <c r="K42" s="45">
        <f>K16*NatAcc!K$55/NatAcc!K$23</f>
        <v>0.1082349689066207</v>
      </c>
      <c r="L42" s="45">
        <f>L16*NatAcc!L$55/NatAcc!L$23</f>
        <v>0.11153090820039163</v>
      </c>
      <c r="M42" s="45">
        <f>M16*NatAcc!M$55/NatAcc!M$23</f>
        <v>0.11402882352002357</v>
      </c>
      <c r="N42" s="45">
        <f>N16*NatAcc!N$55/NatAcc!N$23</f>
        <v>0.10755493226039559</v>
      </c>
      <c r="O42" s="45">
        <f>O16*NatAcc!O$55/NatAcc!O$23</f>
        <v>9.8480024664912957E-2</v>
      </c>
      <c r="P42" s="45">
        <f>P16*NatAcc!P$55/NatAcc!P$23</f>
        <v>0.12200510657336304</v>
      </c>
      <c r="Q42" s="45">
        <f>Q16*NatAcc!Q$55/NatAcc!Q$23</f>
        <v>0.13737250022608649</v>
      </c>
      <c r="R42" s="45">
        <f>R16*NatAcc!R$55/NatAcc!R$23</f>
        <v>0.13912009193143091</v>
      </c>
      <c r="S42" s="45">
        <f>S16*NatAcc!S$55/NatAcc!S$23</f>
        <v>0.16051457425832508</v>
      </c>
      <c r="T42" s="45">
        <f>T16*NatAcc!T$55/NatAcc!T$23</f>
        <v>0.18345966002723596</v>
      </c>
      <c r="U42" s="45">
        <f>U16*NatAcc!U$55/NatAcc!U$23</f>
        <v>0.18285064805662413</v>
      </c>
      <c r="V42" s="45">
        <f>V16*NatAcc!V$55/NatAcc!V$23</f>
        <v>0.21908474897572949</v>
      </c>
      <c r="W42" s="45">
        <f>W16*NatAcc!W$55/NatAcc!W$23</f>
        <v>0.22920406411519326</v>
      </c>
      <c r="X42" s="45">
        <f>X16*NatAcc!X$55/NatAcc!X$23</f>
        <v>0.26362019132426434</v>
      </c>
      <c r="Y42" s="45">
        <f>Y16*NatAcc!Y$55/NatAcc!Y$23</f>
        <v>0.27652391737752735</v>
      </c>
      <c r="Z42" s="139">
        <f>Z16*NatAcc!Z$55/NatAcc!Z$23</f>
        <v>0.29584116570790714</v>
      </c>
      <c r="AA42" s="12">
        <f>AA16*NatAcc!AA$55/NatAcc!AA$23</f>
        <v>0.31379726723601997</v>
      </c>
      <c r="AB42" s="12">
        <f>AB16*NatAcc!AB$55/NatAcc!AB$23</f>
        <v>0.31941077895762049</v>
      </c>
      <c r="AC42" s="12">
        <f>AC16*NatAcc!AC$55/NatAcc!AC$23</f>
        <v>0.32512474305950589</v>
      </c>
      <c r="AD42" s="12">
        <f>AD16*NatAcc!AD$55/NatAcc!AD$23</f>
        <v>0.33094073454458833</v>
      </c>
    </row>
    <row r="43" spans="1:30" ht="13.5">
      <c r="A43" s="22" t="s">
        <v>400</v>
      </c>
      <c r="B43" s="12">
        <f>B17*NatAcc!B$55/NatAcc!B$23</f>
        <v>-5.450411132692564E-2</v>
      </c>
      <c r="C43" s="12">
        <f>C17*NatAcc!C$55/NatAcc!C$23</f>
        <v>-3.056965319075701E-2</v>
      </c>
      <c r="D43" s="12">
        <f>D17*NatAcc!D$55/NatAcc!D$23</f>
        <v>-7.106142253047755E-2</v>
      </c>
      <c r="E43" s="12">
        <f>E17*NatAcc!E$55/NatAcc!E$23</f>
        <v>-9.5761197521369634E-2</v>
      </c>
      <c r="F43" s="12">
        <f>F17*NatAcc!F$55/NatAcc!F$23</f>
        <v>-8.0399229445920178E-2</v>
      </c>
      <c r="G43" s="12">
        <f>G17*NatAcc!G$55/NatAcc!G$23</f>
        <v>-9.6556179897754266E-2</v>
      </c>
      <c r="H43" s="12">
        <f>H17*NatAcc!H$55/NatAcc!H$23</f>
        <v>-9.6162735399845767E-2</v>
      </c>
      <c r="I43" s="12">
        <f>I17*NatAcc!I$55/NatAcc!I$23</f>
        <v>-0.10734975887972316</v>
      </c>
      <c r="J43" s="12">
        <f>J17*NatAcc!J$55/NatAcc!J$23</f>
        <v>-9.9549565256707259E-2</v>
      </c>
      <c r="K43" s="45">
        <f>K17*NatAcc!K$55/NatAcc!K$23</f>
        <v>-9.4710956425628393E-2</v>
      </c>
      <c r="L43" s="45">
        <f>L17*NatAcc!L$55/NatAcc!L$23</f>
        <v>-9.8492567378967638E-2</v>
      </c>
      <c r="M43" s="45">
        <f>M17*NatAcc!M$55/NatAcc!M$23</f>
        <v>-9.3695799443150291E-2</v>
      </c>
      <c r="N43" s="45">
        <f>N17*NatAcc!N$55/NatAcc!N$23</f>
        <v>-9.1709425624186158E-2</v>
      </c>
      <c r="O43" s="45">
        <f>O17*NatAcc!O$55/NatAcc!O$23</f>
        <v>-9.6836966634378907E-2</v>
      </c>
      <c r="P43" s="45">
        <f>P17*NatAcc!P$55/NatAcc!P$23</f>
        <v>-9.0452128683674346E-2</v>
      </c>
      <c r="Q43" s="45">
        <f>Q17*NatAcc!Q$55/NatAcc!Q$23</f>
        <v>-9.3255447253818055E-2</v>
      </c>
      <c r="R43" s="45">
        <f>R17*NatAcc!R$55/NatAcc!R$23</f>
        <v>-8.7337592336509215E-2</v>
      </c>
      <c r="S43" s="45">
        <f>S17*NatAcc!S$55/NatAcc!S$23</f>
        <v>-9.1453025770935684E-2</v>
      </c>
      <c r="T43" s="45">
        <f>T17*NatAcc!T$55/NatAcc!T$23</f>
        <v>-9.673566194167306E-2</v>
      </c>
      <c r="U43" s="45">
        <f>U17*NatAcc!U$55/NatAcc!U$23</f>
        <v>-0.1049640609401797</v>
      </c>
      <c r="V43" s="45">
        <f>V17*NatAcc!V$55/NatAcc!V$23</f>
        <v>-0.11972637825214982</v>
      </c>
      <c r="W43" s="45">
        <f>W17*NatAcc!W$55/NatAcc!W$23</f>
        <v>-0.12039942985916095</v>
      </c>
      <c r="X43" s="45">
        <f>X17*NatAcc!X$55/NatAcc!X$23</f>
        <v>-0.13006636777233149</v>
      </c>
      <c r="Y43" s="45">
        <f>Y17*NatAcc!Y$55/NatAcc!Y$23</f>
        <v>-0.13822368068501695</v>
      </c>
      <c r="Z43" s="139">
        <f>Z17*NatAcc!Z$55/NatAcc!Z$23</f>
        <v>-0.15315953691522366</v>
      </c>
      <c r="AA43" s="12">
        <f>AA17*NatAcc!AA$55/NatAcc!AA$23</f>
        <v>-0.1646862565321997</v>
      </c>
      <c r="AB43" s="12">
        <f>AB17*NatAcc!AB$55/NatAcc!AB$23</f>
        <v>-0.16833570466591979</v>
      </c>
      <c r="AC43" s="12">
        <f>AC17*NatAcc!AC$55/NatAcc!AC$23</f>
        <v>-0.17206272180377055</v>
      </c>
      <c r="AD43" s="12">
        <f>AD17*NatAcc!AD$55/NatAcc!AD$23</f>
        <v>-0.17586910357145183</v>
      </c>
    </row>
    <row r="44" spans="1:30" ht="13.5">
      <c r="A44" s="20" t="s">
        <v>328</v>
      </c>
      <c r="B44" s="12">
        <f>B18*NatAcc!B$55/NatAcc!B$23</f>
        <v>-3.1307831152939079E-2</v>
      </c>
      <c r="C44" s="12">
        <f>C18*NatAcc!C$55/NatAcc!C$23</f>
        <v>-2.3004173928186211E-2</v>
      </c>
      <c r="D44" s="12">
        <f>D18*NatAcc!D$55/NatAcc!D$23</f>
        <v>3.6291548155110376E-2</v>
      </c>
      <c r="E44" s="12">
        <f>E18*NatAcc!E$55/NatAcc!E$23</f>
        <v>5.2906714017132865E-2</v>
      </c>
      <c r="F44" s="12">
        <f>F18*NatAcc!F$55/NatAcc!F$23</f>
        <v>5.2461655650484156E-2</v>
      </c>
      <c r="G44" s="12">
        <f>G18*NatAcc!G$55/NatAcc!G$23</f>
        <v>1.2231377094675845E-2</v>
      </c>
      <c r="H44" s="12">
        <f>H18*NatAcc!H$55/NatAcc!H$23</f>
        <v>6.239033263692375E-3</v>
      </c>
      <c r="I44" s="12">
        <f>I18*NatAcc!I$55/NatAcc!I$23</f>
        <v>3.0496987196142037E-3</v>
      </c>
      <c r="J44" s="12">
        <f>J18*NatAcc!J$55/NatAcc!J$23</f>
        <v>2.385394004316315E-3</v>
      </c>
      <c r="K44" s="45">
        <f>K18*NatAcc!K$55/NatAcc!K$23</f>
        <v>1.4360544451768544E-2</v>
      </c>
      <c r="L44" s="45">
        <f>L18*NatAcc!L$55/NatAcc!L$23</f>
        <v>9.4674882140353047E-3</v>
      </c>
      <c r="M44" s="45">
        <f>M18*NatAcc!M$55/NatAcc!M$23</f>
        <v>2.0758537122941831E-2</v>
      </c>
      <c r="N44" s="45">
        <f>N18*NatAcc!N$55/NatAcc!N$23</f>
        <v>3.5300832345449328E-3</v>
      </c>
      <c r="O44" s="45">
        <f>O18*NatAcc!O$55/NatAcc!O$23</f>
        <v>-4.6381263833707772E-3</v>
      </c>
      <c r="P44" s="45">
        <f>P18*NatAcc!P$55/NatAcc!P$23</f>
        <v>-4.0474387665663169E-3</v>
      </c>
      <c r="Q44" s="45">
        <f>Q18*NatAcc!Q$55/NatAcc!Q$23</f>
        <v>-1.8689993907421518E-2</v>
      </c>
      <c r="R44" s="45">
        <f>R18*NatAcc!R$55/NatAcc!R$23</f>
        <v>-2.950161496827006E-2</v>
      </c>
      <c r="S44" s="45">
        <f>S18*NatAcc!S$55/NatAcc!S$23</f>
        <v>-1.0876425798113881E-2</v>
      </c>
      <c r="T44" s="45">
        <f>T18*NatAcc!T$55/NatAcc!T$23</f>
        <v>-1.9632654091539858E-2</v>
      </c>
      <c r="U44" s="45">
        <f>U18*NatAcc!U$55/NatAcc!U$23</f>
        <v>-1.3936428562114075E-2</v>
      </c>
      <c r="V44" s="45">
        <f>V18*NatAcc!V$55/NatAcc!V$23</f>
        <v>-2.4185805941479628E-2</v>
      </c>
      <c r="W44" s="45">
        <f>W18*NatAcc!W$55/NatAcc!W$23</f>
        <v>-4.9077754972506181E-2</v>
      </c>
      <c r="X44" s="45">
        <f>X18*NatAcc!X$55/NatAcc!X$23</f>
        <v>-5.4686003129667704E-2</v>
      </c>
      <c r="Y44" s="45">
        <f>Y18*NatAcc!Y$55/NatAcc!Y$23</f>
        <v>-4.5868444145448113E-2</v>
      </c>
      <c r="Z44" s="139">
        <f>Z18*NatAcc!Z$55/NatAcc!Z$23</f>
        <v>-4.7681377107451413E-2</v>
      </c>
      <c r="AA44" s="12">
        <f>AA18*NatAcc!AA$55/NatAcc!AA$23</f>
        <v>-4.6286025009110859E-2</v>
      </c>
      <c r="AB44" s="12">
        <f>AB18*NatAcc!AB$55/NatAcc!AB$23</f>
        <v>-3.8790664768690079E-2</v>
      </c>
      <c r="AC44" s="12">
        <f>AC18*NatAcc!AC$55/NatAcc!AC$23</f>
        <v>-3.1384346006175325E-2</v>
      </c>
      <c r="AD44" s="12">
        <f>AD18*NatAcc!AD$55/NatAcc!AD$23</f>
        <v>-2.4823213771935887E-2</v>
      </c>
    </row>
    <row r="45" spans="1:30" ht="13.5">
      <c r="A45" s="22" t="s">
        <v>652</v>
      </c>
      <c r="B45" s="12">
        <f>B19*NatAcc!B$55/NatAcc!B$23</f>
        <v>-7.7508426556312021E-4</v>
      </c>
      <c r="C45" s="12">
        <f>C19*NatAcc!C$55/NatAcc!C$23</f>
        <v>-3.5995011976946881E-4</v>
      </c>
      <c r="D45" s="12">
        <f>D19*NatAcc!D$55/NatAcc!D$23</f>
        <v>4.9849626720392691E-2</v>
      </c>
      <c r="E45" s="12">
        <f>E19*NatAcc!E$55/NatAcc!E$23</f>
        <v>6.4070577803577874E-2</v>
      </c>
      <c r="F45" s="12">
        <f>F19*NatAcc!F$55/NatAcc!F$23</f>
        <v>6.9469437531473333E-2</v>
      </c>
      <c r="G45" s="12">
        <f>G19*NatAcc!G$55/NatAcc!G$23</f>
        <v>4.0847872214733703E-2</v>
      </c>
      <c r="H45" s="12">
        <f>H19*NatAcc!H$55/NatAcc!H$23</f>
        <v>3.9394456481229023E-2</v>
      </c>
      <c r="I45" s="12">
        <f>I19*NatAcc!I$55/NatAcc!I$23</f>
        <v>4.0090746894356391E-2</v>
      </c>
      <c r="J45" s="12">
        <f>J19*NatAcc!J$55/NatAcc!J$23</f>
        <v>3.8185229276595317E-2</v>
      </c>
      <c r="K45" s="45">
        <f>K19*NatAcc!K$55/NatAcc!K$23</f>
        <v>4.3177899156538697E-2</v>
      </c>
      <c r="L45" s="45">
        <f>L19*NatAcc!L$55/NatAcc!L$23</f>
        <v>3.5757579773359797E-2</v>
      </c>
      <c r="M45" s="45">
        <f>M19*NatAcc!M$55/NatAcc!M$23</f>
        <v>3.8020502999349712E-2</v>
      </c>
      <c r="N45" s="45">
        <f>N19*NatAcc!N$55/NatAcc!N$23</f>
        <v>3.7280068302133887E-2</v>
      </c>
      <c r="O45" s="45">
        <f>O19*NatAcc!O$55/NatAcc!O$23</f>
        <v>2.9265610392406386E-2</v>
      </c>
      <c r="P45" s="45">
        <f>P19*NatAcc!P$55/NatAcc!P$23</f>
        <v>3.3575074932986719E-2</v>
      </c>
      <c r="Q45" s="45">
        <f>Q19*NatAcc!Q$55/NatAcc!Q$23</f>
        <v>2.8567604892669653E-2</v>
      </c>
      <c r="R45" s="45">
        <f>R19*NatAcc!R$55/NatAcc!R$23</f>
        <v>3.0505472928327018E-2</v>
      </c>
      <c r="S45" s="45">
        <f>S19*NatAcc!S$55/NatAcc!S$23</f>
        <v>3.5812570261637991E-2</v>
      </c>
      <c r="T45" s="45">
        <f>T19*NatAcc!T$55/NatAcc!T$23</f>
        <v>3.9066745984981902E-2</v>
      </c>
      <c r="U45" s="45">
        <f>U19*NatAcc!U$55/NatAcc!U$23</f>
        <v>4.0147334421016916E-2</v>
      </c>
      <c r="V45" s="45">
        <f>V19*NatAcc!V$55/NatAcc!V$23</f>
        <v>3.4898015294568582E-2</v>
      </c>
      <c r="W45" s="45">
        <f>W19*NatAcc!W$55/NatAcc!W$23</f>
        <v>3.8799023824021846E-2</v>
      </c>
      <c r="X45" s="45">
        <f>X19*NatAcc!X$55/NatAcc!X$23</f>
        <v>4.128870266019543E-2</v>
      </c>
      <c r="Y45" s="45">
        <f>Y19*NatAcc!Y$55/NatAcc!Y$23</f>
        <v>4.3019376371683016E-2</v>
      </c>
      <c r="Z45" s="139">
        <f>Z19*NatAcc!Z$55/NatAcc!Z$23</f>
        <v>4.3018713120255299E-2</v>
      </c>
      <c r="AA45" s="12">
        <f>AA19*NatAcc!AA$55/NatAcc!AA$23</f>
        <v>4.3018709011426098E-2</v>
      </c>
      <c r="AB45" s="12">
        <f>AB19*NatAcc!AB$55/NatAcc!AB$23</f>
        <v>4.3018735025995507E-2</v>
      </c>
      <c r="AC45" s="12">
        <f>AC19*NatAcc!AC$55/NatAcc!AC$23</f>
        <v>4.3018722251426021E-2</v>
      </c>
      <c r="AD45" s="12">
        <f>AD19*NatAcc!AD$55/NatAcc!AD$23</f>
        <v>4.3018729163289707E-2</v>
      </c>
    </row>
    <row r="46" spans="1:30" ht="13.5">
      <c r="A46" s="22" t="s">
        <v>402</v>
      </c>
      <c r="B46" s="12">
        <f>B20*NatAcc!B$55/NatAcc!B$23</f>
        <v>-3.053274688737596E-2</v>
      </c>
      <c r="C46" s="12">
        <f>C20*NatAcc!C$55/NatAcc!C$23</f>
        <v>-2.2644223808416745E-2</v>
      </c>
      <c r="D46" s="12">
        <f>D20*NatAcc!D$55/NatAcc!D$23</f>
        <v>-1.3558078565282313E-2</v>
      </c>
      <c r="E46" s="12">
        <f>E20*NatAcc!E$55/NatAcc!E$23</f>
        <v>-1.1163863786445008E-2</v>
      </c>
      <c r="F46" s="12">
        <f>F20*NatAcc!F$55/NatAcc!F$23</f>
        <v>-1.7007781880989181E-2</v>
      </c>
      <c r="G46" s="12">
        <f>G20*NatAcc!G$55/NatAcc!G$23</f>
        <v>-2.8616495120057858E-2</v>
      </c>
      <c r="H46" s="12">
        <f>H20*NatAcc!H$55/NatAcc!H$23</f>
        <v>-3.3155423217536638E-2</v>
      </c>
      <c r="I46" s="12">
        <f>I20*NatAcc!I$55/NatAcc!I$23</f>
        <v>-3.7041048174742186E-2</v>
      </c>
      <c r="J46" s="12">
        <f>J20*NatAcc!J$55/NatAcc!J$23</f>
        <v>-3.5799835272279007E-2</v>
      </c>
      <c r="K46" s="45">
        <f>K20*NatAcc!K$55/NatAcc!K$23</f>
        <v>-2.8817354704770159E-2</v>
      </c>
      <c r="L46" s="45">
        <f>L20*NatAcc!L$55/NatAcc!L$23</f>
        <v>-2.6290091559324491E-2</v>
      </c>
      <c r="M46" s="45">
        <f>M20*NatAcc!M$55/NatAcc!M$23</f>
        <v>-1.7261965876407884E-2</v>
      </c>
      <c r="N46" s="45">
        <f>N20*NatAcc!N$55/NatAcc!N$23</f>
        <v>-3.3749985067588958E-2</v>
      </c>
      <c r="O46" s="45">
        <f>O20*NatAcc!O$55/NatAcc!O$23</f>
        <v>-3.3903736775777162E-2</v>
      </c>
      <c r="P46" s="45">
        <f>P20*NatAcc!P$55/NatAcc!P$23</f>
        <v>-3.7622513699553037E-2</v>
      </c>
      <c r="Q46" s="45">
        <f>Q20*NatAcc!Q$55/NatAcc!Q$23</f>
        <v>-4.7257598800091165E-2</v>
      </c>
      <c r="R46" s="45">
        <f>R20*NatAcc!R$55/NatAcc!R$23</f>
        <v>-6.0007087896597082E-2</v>
      </c>
      <c r="S46" s="45">
        <f>S20*NatAcc!S$55/NatAcc!S$23</f>
        <v>-4.6688996059751874E-2</v>
      </c>
      <c r="T46" s="45">
        <f>T20*NatAcc!T$55/NatAcc!T$23</f>
        <v>-5.869940007652176E-2</v>
      </c>
      <c r="U46" s="45">
        <f>U20*NatAcc!U$55/NatAcc!U$23</f>
        <v>-5.4083762983130994E-2</v>
      </c>
      <c r="V46" s="45">
        <f>V20*NatAcc!V$55/NatAcc!V$23</f>
        <v>-5.9083821236048203E-2</v>
      </c>
      <c r="W46" s="45">
        <f>W20*NatAcc!W$55/NatAcc!W$23</f>
        <v>-8.7876778796528027E-2</v>
      </c>
      <c r="X46" s="45">
        <f>X20*NatAcc!X$55/NatAcc!X$23</f>
        <v>-9.5974705789863127E-2</v>
      </c>
      <c r="Y46" s="45">
        <f>Y20*NatAcc!Y$55/NatAcc!Y$23</f>
        <v>-8.8887820517131122E-2</v>
      </c>
      <c r="Z46" s="139">
        <f>Z20*NatAcc!Z$55/NatAcc!Z$23</f>
        <v>-9.0700090227706712E-2</v>
      </c>
      <c r="AA46" s="12">
        <f>AA20*NatAcc!AA$55/NatAcc!AA$23</f>
        <v>-8.9304734020536958E-2</v>
      </c>
      <c r="AB46" s="12">
        <f>AB20*NatAcc!AB$55/NatAcc!AB$23</f>
        <v>-8.1809399794685586E-2</v>
      </c>
      <c r="AC46" s="12">
        <f>AC20*NatAcc!AC$55/NatAcc!AC$23</f>
        <v>-7.4403068257601332E-2</v>
      </c>
      <c r="AD46" s="12">
        <f>AD20*NatAcc!AD$55/NatAcc!AD$23</f>
        <v>-6.784194293522558E-2</v>
      </c>
    </row>
    <row r="47" spans="1:30" ht="13.5">
      <c r="A47" s="23" t="s">
        <v>325</v>
      </c>
      <c r="B47" s="12">
        <f>B21*NatAcc!B$55/NatAcc!B$23</f>
        <v>-4.1282783784986425E-4</v>
      </c>
      <c r="C47" s="12">
        <f>C21*NatAcc!C$55/NatAcc!C$23</f>
        <v>-1.1878680289763065E-2</v>
      </c>
      <c r="D47" s="12">
        <f>D21*NatAcc!D$55/NatAcc!D$23</f>
        <v>-1.0337283347330788E-2</v>
      </c>
      <c r="E47" s="12">
        <f>E21*NatAcc!E$55/NatAcc!E$23</f>
        <v>-9.8691671670266858E-3</v>
      </c>
      <c r="F47" s="12">
        <f>F21*NatAcc!F$55/NatAcc!F$23</f>
        <v>-1.3853620948692202E-2</v>
      </c>
      <c r="G47" s="12">
        <f>G21*NatAcc!G$55/NatAcc!G$23</f>
        <v>-1.2037788191960341E-2</v>
      </c>
      <c r="H47" s="12">
        <f>H21*NatAcc!H$55/NatAcc!H$23</f>
        <v>-7.671242259994133E-3</v>
      </c>
      <c r="I47" s="12">
        <f>I21*NatAcc!I$55/NatAcc!I$23</f>
        <v>-8.9463039548282625E-3</v>
      </c>
      <c r="J47" s="12">
        <f>J21*NatAcc!J$55/NatAcc!J$23</f>
        <v>-8.5694112961202037E-3</v>
      </c>
      <c r="K47" s="45">
        <f>K21*NatAcc!K$55/NatAcc!K$23</f>
        <v>-4.9360708765106868E-3</v>
      </c>
      <c r="L47" s="45">
        <f>L21*NatAcc!L$55/NatAcc!L$23</f>
        <v>-3.3067296880577093E-3</v>
      </c>
      <c r="M47" s="45">
        <f>M21*NatAcc!M$55/NatAcc!M$23</f>
        <v>-2.6153228109635561E-3</v>
      </c>
      <c r="N47" s="45">
        <f>N21*NatAcc!N$55/NatAcc!N$23</f>
        <v>-2.2904746627548074E-3</v>
      </c>
      <c r="O47" s="45">
        <f>O21*NatAcc!O$55/NatAcc!O$23</f>
        <v>-3.3674287868909443E-3</v>
      </c>
      <c r="P47" s="45">
        <f>P21*NatAcc!P$55/NatAcc!P$23</f>
        <v>-6.2785386610113821E-3</v>
      </c>
      <c r="Q47" s="45">
        <f>Q21*NatAcc!Q$55/NatAcc!Q$23</f>
        <v>-6.3841382797882205E-3</v>
      </c>
      <c r="R47" s="45">
        <f>R21*NatAcc!R$55/NatAcc!R$23</f>
        <v>-7.4542574528097079E-3</v>
      </c>
      <c r="S47" s="45">
        <f>S21*NatAcc!S$55/NatAcc!S$23</f>
        <v>-5.0672290933587785E-3</v>
      </c>
      <c r="T47" s="45">
        <f>T21*NatAcc!T$55/NatAcc!T$23</f>
        <v>-4.9998456700412371E-3</v>
      </c>
      <c r="U47" s="45">
        <f>U21*NatAcc!U$55/NatAcc!U$23</f>
        <v>-4.7850970285266154E-3</v>
      </c>
      <c r="V47" s="45">
        <f>V21*NatAcc!V$55/NatAcc!V$23</f>
        <v>-5.4883638668402762E-3</v>
      </c>
      <c r="W47" s="45">
        <f>W21*NatAcc!W$55/NatAcc!W$23</f>
        <v>-5.7310460707977245E-3</v>
      </c>
      <c r="X47" s="45">
        <f>X21*NatAcc!X$55/NatAcc!X$23</f>
        <v>-6.2727487716953212E-3</v>
      </c>
      <c r="Y47" s="45">
        <f>Y21*NatAcc!Y$55/NatAcc!Y$23</f>
        <v>-6.5392630453033462E-3</v>
      </c>
      <c r="Z47" s="139">
        <f>Z21*NatAcc!Z$55/NatAcc!Z$23</f>
        <v>-7.7355868517137941E-3</v>
      </c>
      <c r="AA47" s="12">
        <f>AA21*NatAcc!AA$55/NatAcc!AA$23</f>
        <v>-6.616712207236251E-3</v>
      </c>
      <c r="AB47" s="12">
        <f>AB21*NatAcc!AB$55/NatAcc!AB$23</f>
        <v>-5.5389898028335872E-3</v>
      </c>
      <c r="AC47" s="12">
        <f>AC21*NatAcc!AC$55/NatAcc!AC$23</f>
        <v>-4.7656328949887902E-3</v>
      </c>
      <c r="AD47" s="12">
        <f>AD21*NatAcc!AD$55/NatAcc!AD$23</f>
        <v>-4.8354260339658886E-3</v>
      </c>
    </row>
    <row r="48" spans="1:30" ht="13.5">
      <c r="A48" s="23" t="s">
        <v>326</v>
      </c>
      <c r="B48" s="12">
        <f>B22*NatAcc!B$55/NatAcc!B$23</f>
        <v>-3.01199190495261E-2</v>
      </c>
      <c r="C48" s="12">
        <f>C22*NatAcc!C$55/NatAcc!C$23</f>
        <v>-1.076554351865368E-2</v>
      </c>
      <c r="D48" s="12">
        <f>D22*NatAcc!D$55/NatAcc!D$23</f>
        <v>-3.2207952179515247E-3</v>
      </c>
      <c r="E48" s="12">
        <f>E22*NatAcc!E$55/NatAcc!E$23</f>
        <v>-1.2946966194183221E-3</v>
      </c>
      <c r="F48" s="12">
        <f>F22*NatAcc!F$55/NatAcc!F$23</f>
        <v>-3.1541609322969788E-3</v>
      </c>
      <c r="G48" s="12">
        <f>G22*NatAcc!G$55/NatAcc!G$23</f>
        <v>-1.6578706928097521E-2</v>
      </c>
      <c r="H48" s="12">
        <f>H22*NatAcc!H$55/NatAcc!H$23</f>
        <v>-2.5484180957542509E-2</v>
      </c>
      <c r="I48" s="12">
        <f>I22*NatAcc!I$55/NatAcc!I$23</f>
        <v>-2.8094744219913918E-2</v>
      </c>
      <c r="J48" s="12">
        <f>J22*NatAcc!J$55/NatAcc!J$23</f>
        <v>-2.72304239761588E-2</v>
      </c>
      <c r="K48" s="45">
        <f>K22*NatAcc!K$55/NatAcc!K$23</f>
        <v>-2.3881283828259468E-2</v>
      </c>
      <c r="L48" s="45">
        <f>L22*NatAcc!L$55/NatAcc!L$23</f>
        <v>-2.2983361871266782E-2</v>
      </c>
      <c r="M48" s="45">
        <f>M22*NatAcc!M$55/NatAcc!M$23</f>
        <v>-1.4646643065444328E-2</v>
      </c>
      <c r="N48" s="45">
        <f>N22*NatAcc!N$55/NatAcc!N$23</f>
        <v>-3.1459510404834148E-2</v>
      </c>
      <c r="O48" s="45">
        <f>O22*NatAcc!O$55/NatAcc!O$23</f>
        <v>-3.0536307988886218E-2</v>
      </c>
      <c r="P48" s="45">
        <f>P22*NatAcc!P$55/NatAcc!P$23</f>
        <v>-3.1343975038541652E-2</v>
      </c>
      <c r="Q48" s="45">
        <f>Q22*NatAcc!Q$55/NatAcc!Q$23</f>
        <v>-4.0873460520302947E-2</v>
      </c>
      <c r="R48" s="45">
        <f>R22*NatAcc!R$55/NatAcc!R$23</f>
        <v>-5.255283044378737E-2</v>
      </c>
      <c r="S48" s="45">
        <f>S22*NatAcc!S$55/NatAcc!S$23</f>
        <v>-4.1621766966393095E-2</v>
      </c>
      <c r="T48" s="45">
        <f>T22*NatAcc!T$55/NatAcc!T$23</f>
        <v>-5.3699554406480526E-2</v>
      </c>
      <c r="U48" s="45">
        <f>U22*NatAcc!U$55/NatAcc!U$23</f>
        <v>-4.929866595460438E-2</v>
      </c>
      <c r="V48" s="45">
        <f>V22*NatAcc!V$55/NatAcc!V$23</f>
        <v>-5.3595457369207934E-2</v>
      </c>
      <c r="W48" s="45">
        <f>W22*NatAcc!W$55/NatAcc!W$23</f>
        <v>-8.2145732725730294E-2</v>
      </c>
      <c r="X48" s="45">
        <f>X22*NatAcc!X$55/NatAcc!X$23</f>
        <v>-8.9701957018167813E-2</v>
      </c>
      <c r="Y48" s="45">
        <f>Y22*NatAcc!Y$55/NatAcc!Y$23</f>
        <v>-8.2348557471827774E-2</v>
      </c>
      <c r="Z48" s="139">
        <f>Z22*NatAcc!Z$55/NatAcc!Z$23</f>
        <v>-8.2964503375992912E-2</v>
      </c>
      <c r="AA48" s="12">
        <f>AA22*NatAcc!AA$55/NatAcc!AA$23</f>
        <v>-8.2688021813300705E-2</v>
      </c>
      <c r="AB48" s="12">
        <f>AB22*NatAcc!AB$55/NatAcc!AB$23</f>
        <v>-7.6270409991851987E-2</v>
      </c>
      <c r="AC48" s="12">
        <f>AC22*NatAcc!AC$55/NatAcc!AC$23</f>
        <v>-6.9637435362612549E-2</v>
      </c>
      <c r="AD48" s="12">
        <f>AD22*NatAcc!AD$55/NatAcc!AD$23</f>
        <v>-6.3006516901259704E-2</v>
      </c>
    </row>
    <row r="49" spans="1:30" ht="13.5">
      <c r="A49" s="20" t="s">
        <v>403</v>
      </c>
      <c r="B49" s="12">
        <f>B23*NatAcc!B$55/NatAcc!B$23</f>
        <v>5.8787200144617996E-2</v>
      </c>
      <c r="C49" s="12">
        <f>C23*NatAcc!C$55/NatAcc!C$23</f>
        <v>2.7450846939953012E-2</v>
      </c>
      <c r="D49" s="12">
        <f>D23*NatAcc!D$55/NatAcc!D$23</f>
        <v>5.5916501687397438E-2</v>
      </c>
      <c r="E49" s="12">
        <f>E23*NatAcc!E$55/NatAcc!E$23</f>
        <v>5.7740186049874617E-2</v>
      </c>
      <c r="F49" s="12">
        <f>F23*NatAcc!F$55/NatAcc!F$23</f>
        <v>6.9895950024676148E-2</v>
      </c>
      <c r="G49" s="12">
        <f>G23*NatAcc!G$55/NatAcc!G$23</f>
        <v>8.1713452141782064E-2</v>
      </c>
      <c r="H49" s="12">
        <f>H23*NatAcc!H$55/NatAcc!H$23</f>
        <v>7.0986961264149315E-2</v>
      </c>
      <c r="I49" s="12">
        <f>I23*NatAcc!I$55/NatAcc!I$23</f>
        <v>6.3692748522525294E-2</v>
      </c>
      <c r="J49" s="12">
        <f>J23*NatAcc!J$55/NatAcc!J$23</f>
        <v>4.5491198809672409E-2</v>
      </c>
      <c r="K49" s="45">
        <f>K23*NatAcc!K$55/NatAcc!K$23</f>
        <v>8.1210513854394761E-2</v>
      </c>
      <c r="L49" s="45">
        <f>L23*NatAcc!L$55/NatAcc!L$23</f>
        <v>5.6001905391953218E-2</v>
      </c>
      <c r="M49" s="45">
        <f>M23*NatAcc!M$55/NatAcc!M$23</f>
        <v>6.7501535958666883E-2</v>
      </c>
      <c r="N49" s="45">
        <f>N23*NatAcc!N$55/NatAcc!N$23</f>
        <v>6.7677505621715289E-2</v>
      </c>
      <c r="O49" s="45">
        <f>O23*NatAcc!O$55/NatAcc!O$23</f>
        <v>8.2846799676329921E-2</v>
      </c>
      <c r="P49" s="45">
        <f>P23*NatAcc!P$55/NatAcc!P$23</f>
        <v>8.9859617803023137E-2</v>
      </c>
      <c r="Q49" s="45">
        <f>Q23*NatAcc!Q$55/NatAcc!Q$23</f>
        <v>9.4385097696108117E-2</v>
      </c>
      <c r="R49" s="45">
        <f>R23*NatAcc!R$55/NatAcc!R$23</f>
        <v>9.2047110131308438E-2</v>
      </c>
      <c r="S49" s="45">
        <f>S23*NatAcc!S$55/NatAcc!S$23</f>
        <v>8.882425795744639E-2</v>
      </c>
      <c r="T49" s="45">
        <f>T23*NatAcc!T$55/NatAcc!T$23</f>
        <v>8.9928881118404899E-2</v>
      </c>
      <c r="U49" s="45">
        <f>U23*NatAcc!U$55/NatAcc!U$23</f>
        <v>8.6332854807471812E-2</v>
      </c>
      <c r="V49" s="45">
        <f>V23*NatAcc!V$55/NatAcc!V$23</f>
        <v>8.0006719450325461E-2</v>
      </c>
      <c r="W49" s="45">
        <f>W23*NatAcc!W$55/NatAcc!W$23</f>
        <v>7.7972500723454422E-2</v>
      </c>
      <c r="X49" s="45">
        <f>X23*NatAcc!X$55/NatAcc!X$23</f>
        <v>8.4462036831908491E-2</v>
      </c>
      <c r="Y49" s="45">
        <f>Y23*NatAcc!Y$55/NatAcc!Y$23</f>
        <v>8.399237519402851E-2</v>
      </c>
      <c r="Z49" s="139">
        <f>Z23*NatAcc!Z$55/NatAcc!Z$23</f>
        <v>8.1417987910102588E-2</v>
      </c>
      <c r="AA49" s="12">
        <f>AA23*NatAcc!AA$55/NatAcc!AA$23</f>
        <v>7.7015685524365177E-2</v>
      </c>
      <c r="AB49" s="12">
        <f>AB23*NatAcc!AB$55/NatAcc!AB$23</f>
        <v>7.5184673144780792E-2</v>
      </c>
      <c r="AC49" s="12">
        <f>AC23*NatAcc!AC$55/NatAcc!AC$23</f>
        <v>7.3897143083379482E-2</v>
      </c>
      <c r="AD49" s="12">
        <f>AD23*NatAcc!AD$55/NatAcc!AD$23</f>
        <v>7.2490747227541716E-2</v>
      </c>
    </row>
    <row r="50" spans="1:30" ht="13.5">
      <c r="A50" s="23" t="s">
        <v>325</v>
      </c>
      <c r="B50" s="12">
        <f>B24*NatAcc!B$55/NatAcc!B$23</f>
        <v>2.8433517331909405E-2</v>
      </c>
      <c r="C50" s="12">
        <f>C24*NatAcc!C$55/NatAcc!C$23</f>
        <v>1.8470695175840372E-2</v>
      </c>
      <c r="D50" s="12">
        <f>D24*NatAcc!D$55/NatAcc!D$23</f>
        <v>5.35374454352118E-3</v>
      </c>
      <c r="E50" s="12">
        <f>E24*NatAcc!E$55/NatAcc!E$23</f>
        <v>6.0712011505023701E-3</v>
      </c>
      <c r="F50" s="12">
        <f>F24*NatAcc!F$55/NatAcc!F$23</f>
        <v>8.7120709058786001E-3</v>
      </c>
      <c r="G50" s="12">
        <f>G24*NatAcc!G$55/NatAcc!G$23</f>
        <v>2.3225080479053915E-3</v>
      </c>
      <c r="H50" s="12">
        <f>H24*NatAcc!H$55/NatAcc!H$23</f>
        <v>7.1743196844479542E-3</v>
      </c>
      <c r="I50" s="12">
        <f>I24*NatAcc!I$55/NatAcc!I$23</f>
        <v>3.0311490373266816E-3</v>
      </c>
      <c r="J50" s="12">
        <f>J24*NatAcc!J$55/NatAcc!J$23</f>
        <v>5.6628273477285548E-3</v>
      </c>
      <c r="K50" s="45">
        <f>K24*NatAcc!K$55/NatAcc!K$23</f>
        <v>1.2701115180270582E-2</v>
      </c>
      <c r="L50" s="45">
        <f>L24*NatAcc!L$55/NatAcc!L$23</f>
        <v>8.5943776326405565E-3</v>
      </c>
      <c r="M50" s="45">
        <f>M24*NatAcc!M$55/NatAcc!M$23</f>
        <v>1.1659444058729153E-2</v>
      </c>
      <c r="N50" s="45">
        <f>N24*NatAcc!N$55/NatAcc!N$23</f>
        <v>5.2100925805152274E-3</v>
      </c>
      <c r="O50" s="45">
        <f>O24*NatAcc!O$55/NatAcc!O$23</f>
        <v>3.1713209851485714E-2</v>
      </c>
      <c r="P50" s="45">
        <f>P24*NatAcc!P$55/NatAcc!P$23</f>
        <v>2.0804625148913458E-2</v>
      </c>
      <c r="Q50" s="45">
        <f>Q24*NatAcc!Q$55/NatAcc!Q$23</f>
        <v>2.2125378291325257E-2</v>
      </c>
      <c r="R50" s="45">
        <f>R24*NatAcc!R$55/NatAcc!R$23</f>
        <v>8.6527579540514182E-3</v>
      </c>
      <c r="S50" s="45">
        <f>S24*NatAcc!S$55/NatAcc!S$23</f>
        <v>9.7116632312318329E-3</v>
      </c>
      <c r="T50" s="45">
        <f>T24*NatAcc!T$55/NatAcc!T$23</f>
        <v>8.3454673079870444E-3</v>
      </c>
      <c r="U50" s="45">
        <f>U24*NatAcc!U$55/NatAcc!U$23</f>
        <v>9.17042645720164E-3</v>
      </c>
      <c r="V50" s="45">
        <f>V24*NatAcc!V$55/NatAcc!V$23</f>
        <v>9.3973938605403165E-3</v>
      </c>
      <c r="W50" s="45">
        <f>W24*NatAcc!W$55/NatAcc!W$23</f>
        <v>7.9149641123395752E-3</v>
      </c>
      <c r="X50" s="45">
        <f>X24*NatAcc!X$55/NatAcc!X$23</f>
        <v>8.5205942617637281E-3</v>
      </c>
      <c r="Y50" s="45">
        <f>Y24*NatAcc!Y$55/NatAcc!Y$23</f>
        <v>8.9698947810104394E-3</v>
      </c>
      <c r="Z50" s="139">
        <f>Z24*NatAcc!Z$55/NatAcc!Z$23</f>
        <v>7.4011954892477805E-3</v>
      </c>
      <c r="AA50" s="12">
        <f>AA24*NatAcc!AA$55/NatAcc!AA$23</f>
        <v>3.9988852592019722E-3</v>
      </c>
      <c r="AB50" s="12">
        <f>AB24*NatAcc!AB$55/NatAcc!AB$23</f>
        <v>3.1678469077849629E-3</v>
      </c>
      <c r="AC50" s="12">
        <f>AC24*NatAcc!AC$55/NatAcc!AC$23</f>
        <v>2.8803275738943238E-3</v>
      </c>
      <c r="AD50" s="12">
        <f>AD24*NatAcc!AD$55/NatAcc!AD$23</f>
        <v>2.4739389010988268E-3</v>
      </c>
    </row>
    <row r="51" spans="1:30" ht="13.5">
      <c r="A51" s="23" t="s">
        <v>326</v>
      </c>
      <c r="B51" s="12">
        <f>B25*NatAcc!B$55/NatAcc!B$23</f>
        <v>3.0353682812708588E-2</v>
      </c>
      <c r="C51" s="12">
        <f>C25*NatAcc!C$55/NatAcc!C$23</f>
        <v>8.9801517641126365E-3</v>
      </c>
      <c r="D51" s="12">
        <f>D25*NatAcc!D$55/NatAcc!D$23</f>
        <v>5.0562757143876244E-2</v>
      </c>
      <c r="E51" s="12">
        <f>E25*NatAcc!E$55/NatAcc!E$23</f>
        <v>5.1668984899372238E-2</v>
      </c>
      <c r="F51" s="12">
        <f>F25*NatAcc!F$55/NatAcc!F$23</f>
        <v>6.1183879118797538E-2</v>
      </c>
      <c r="G51" s="12">
        <f>G25*NatAcc!G$55/NatAcc!G$23</f>
        <v>7.9390944093876675E-2</v>
      </c>
      <c r="H51" s="12">
        <f>H25*NatAcc!H$55/NatAcc!H$23</f>
        <v>6.381264157970136E-2</v>
      </c>
      <c r="I51" s="12">
        <f>I25*NatAcc!I$55/NatAcc!I$23</f>
        <v>6.0661599485198607E-2</v>
      </c>
      <c r="J51" s="12">
        <f>J25*NatAcc!J$55/NatAcc!J$23</f>
        <v>3.9828371461943853E-2</v>
      </c>
      <c r="K51" s="45">
        <f>K25*NatAcc!K$55/NatAcc!K$23</f>
        <v>6.8509398674124172E-2</v>
      </c>
      <c r="L51" s="45">
        <f>L25*NatAcc!L$55/NatAcc!L$23</f>
        <v>4.7407527759312652E-2</v>
      </c>
      <c r="M51" s="45">
        <f>M25*NatAcc!M$55/NatAcc!M$23</f>
        <v>5.5842091899937739E-2</v>
      </c>
      <c r="N51" s="45">
        <f>N25*NatAcc!N$55/NatAcc!N$23</f>
        <v>6.2467413041200057E-2</v>
      </c>
      <c r="O51" s="45">
        <f>O25*NatAcc!O$55/NatAcc!O$23</f>
        <v>5.1133589824844207E-2</v>
      </c>
      <c r="P51" s="45">
        <f>P25*NatAcc!P$55/NatAcc!P$23</f>
        <v>6.9054992654109679E-2</v>
      </c>
      <c r="Q51" s="45">
        <f>Q25*NatAcc!Q$55/NatAcc!Q$23</f>
        <v>7.225971940478286E-2</v>
      </c>
      <c r="R51" s="45">
        <f>R25*NatAcc!R$55/NatAcc!R$23</f>
        <v>8.339435217725702E-2</v>
      </c>
      <c r="S51" s="45">
        <f>S25*NatAcc!S$55/NatAcc!S$23</f>
        <v>7.9112594726214555E-2</v>
      </c>
      <c r="T51" s="45">
        <f>T25*NatAcc!T$55/NatAcc!T$23</f>
        <v>8.1583413810417837E-2</v>
      </c>
      <c r="U51" s="45">
        <f>U25*NatAcc!U$55/NatAcc!U$23</f>
        <v>7.7162428350270179E-2</v>
      </c>
      <c r="V51" s="45">
        <f>V25*NatAcc!V$55/NatAcc!V$23</f>
        <v>7.0609325589785138E-2</v>
      </c>
      <c r="W51" s="45">
        <f>W25*NatAcc!W$55/NatAcc!W$23</f>
        <v>7.0057536611114843E-2</v>
      </c>
      <c r="X51" s="45">
        <f>X25*NatAcc!X$55/NatAcc!X$23</f>
        <v>7.5941442570144749E-2</v>
      </c>
      <c r="Y51" s="45">
        <f>Y25*NatAcc!Y$55/NatAcc!Y$23</f>
        <v>7.5022480413018067E-2</v>
      </c>
      <c r="Z51" s="139">
        <f>Z25*NatAcc!Z$55/NatAcc!Z$23</f>
        <v>7.4016792420854807E-2</v>
      </c>
      <c r="AA51" s="12">
        <f>AA25*NatAcc!AA$55/NatAcc!AA$23</f>
        <v>7.3016800265163204E-2</v>
      </c>
      <c r="AB51" s="12">
        <f>AB25*NatAcc!AB$55/NatAcc!AB$23</f>
        <v>7.2016826236995846E-2</v>
      </c>
      <c r="AC51" s="12">
        <f>AC25*NatAcc!AC$55/NatAcc!AC$23</f>
        <v>7.1016815509485159E-2</v>
      </c>
      <c r="AD51" s="12">
        <f>AD25*NatAcc!AD$55/NatAcc!AD$23</f>
        <v>7.0016808326442886E-2</v>
      </c>
    </row>
    <row r="52" spans="1:30" ht="13.5">
      <c r="A52" s="19" t="s">
        <v>688</v>
      </c>
      <c r="B52" s="12">
        <f>B26*NatAcc!B$55/NatAcc!B$23</f>
        <v>0.24504015557335473</v>
      </c>
      <c r="C52" s="12">
        <f>C26*NatAcc!C$55/NatAcc!C$23</f>
        <v>0.18481399041595981</v>
      </c>
      <c r="D52" s="12">
        <f>D26*NatAcc!D$55/NatAcc!D$23</f>
        <v>0.14860791282467284</v>
      </c>
      <c r="E52" s="12">
        <f>E26*NatAcc!E$55/NatAcc!E$23</f>
        <v>6.0384581177078935E-2</v>
      </c>
      <c r="F52" s="12">
        <f>F26*NatAcc!F$55/NatAcc!F$23</f>
        <v>9.7135038374830285E-2</v>
      </c>
      <c r="G52" s="12">
        <f>G26*NatAcc!G$55/NatAcc!G$23</f>
        <v>5.0420561896813383E-2</v>
      </c>
      <c r="H52" s="12">
        <f>H26*NatAcc!H$55/NatAcc!H$23</f>
        <v>7.6988022876959231E-2</v>
      </c>
      <c r="I52" s="12">
        <f>I26*NatAcc!I$55/NatAcc!I$23</f>
        <v>7.6425562818916298E-2</v>
      </c>
      <c r="J52" s="12">
        <f>J26*NatAcc!J$55/NatAcc!J$23</f>
        <v>9.5214254175945159E-2</v>
      </c>
      <c r="K52" s="45">
        <f>K26*NatAcc!K$55/NatAcc!K$23</f>
        <v>0.10669166021381053</v>
      </c>
      <c r="L52" s="45">
        <f>L26*NatAcc!L$55/NatAcc!L$23</f>
        <v>0.12518422240560695</v>
      </c>
      <c r="M52" s="45">
        <f>M26*NatAcc!M$55/NatAcc!M$23</f>
        <v>0.20982622730749806</v>
      </c>
      <c r="N52" s="45">
        <f>N26*NatAcc!N$55/NatAcc!N$23</f>
        <v>0.23991709384989177</v>
      </c>
      <c r="O52" s="45">
        <f>O26*NatAcc!O$55/NatAcc!O$23</f>
        <v>0.22617766555892513</v>
      </c>
      <c r="P52" s="45">
        <f>P26*NatAcc!P$55/NatAcc!P$23</f>
        <v>0.16630699307354621</v>
      </c>
      <c r="Q52" s="45">
        <f>Q26*NatAcc!Q$55/NatAcc!Q$23</f>
        <v>0.11592613512736517</v>
      </c>
      <c r="R52" s="45">
        <f>R26*NatAcc!R$55/NatAcc!R$23</f>
        <v>0.16611543099629325</v>
      </c>
      <c r="S52" s="45">
        <f>S26*NatAcc!S$55/NatAcc!S$23</f>
        <v>0.12249420597768737</v>
      </c>
      <c r="T52" s="45">
        <f>T26*NatAcc!T$55/NatAcc!T$23</f>
        <v>5.6296213954623878E-2</v>
      </c>
      <c r="U52" s="45">
        <f>U26*NatAcc!U$55/NatAcc!U$23</f>
        <v>0.10088360821162438</v>
      </c>
      <c r="V52" s="45">
        <f>V26*NatAcc!V$55/NatAcc!V$23</f>
        <v>0.11324495280222499</v>
      </c>
      <c r="W52" s="45">
        <f>W26*NatAcc!W$55/NatAcc!W$23</f>
        <v>0.14780136707257205</v>
      </c>
      <c r="X52" s="45">
        <f>X26*NatAcc!X$55/NatAcc!X$23</f>
        <v>0.10709066341191113</v>
      </c>
      <c r="Y52" s="45">
        <f>Y26*NatAcc!Y$55/NatAcc!Y$23</f>
        <v>9.2430206266455608E-2</v>
      </c>
      <c r="Z52" s="139">
        <f>Z26*NatAcc!Z$55/NatAcc!Z$23</f>
        <v>6.6333682720290679E-2</v>
      </c>
      <c r="AA52" s="12">
        <f>AA26*NatAcc!AA$55/NatAcc!AA$23</f>
        <v>7.054776276798716E-2</v>
      </c>
      <c r="AB52" s="12">
        <f>AB26*NatAcc!AB$55/NatAcc!AB$23</f>
        <v>6.3100452577198998E-2</v>
      </c>
      <c r="AC52" s="12">
        <f>AC26*NatAcc!AC$55/NatAcc!AC$23</f>
        <v>5.5068881637407224E-2</v>
      </c>
      <c r="AD52" s="12">
        <f>AD26*NatAcc!AD$55/NatAcc!AD$23</f>
        <v>4.8328414103957731E-2</v>
      </c>
    </row>
    <row r="53" spans="1:30" ht="13.5">
      <c r="A53" s="22" t="s">
        <v>325</v>
      </c>
      <c r="B53" s="12">
        <f>B27*NatAcc!B$55/NatAcc!B$23</f>
        <v>4.3346922974235751E-2</v>
      </c>
      <c r="C53" s="12">
        <f>C27*NatAcc!C$55/NatAcc!C$23</f>
        <v>2.3202587049509723E-2</v>
      </c>
      <c r="D53" s="12">
        <f>D27*NatAcc!D$55/NatAcc!D$23</f>
        <v>1.9393085287967678E-2</v>
      </c>
      <c r="E53" s="12">
        <f>E27*NatAcc!E$55/NatAcc!E$23</f>
        <v>1.3722577942916318E-2</v>
      </c>
      <c r="F53" s="12">
        <f>F27*NatAcc!F$55/NatAcc!F$23</f>
        <v>1.210406572579035E-2</v>
      </c>
      <c r="G53" s="12">
        <f>G27*NatAcc!G$55/NatAcc!G$23</f>
        <v>-7.8507314295393532E-4</v>
      </c>
      <c r="H53" s="12">
        <f>H27*NatAcc!H$55/NatAcc!H$23</f>
        <v>1.7268059500229711E-2</v>
      </c>
      <c r="I53" s="12">
        <f>I27*NatAcc!I$55/NatAcc!I$23</f>
        <v>1.8128036961099377E-2</v>
      </c>
      <c r="J53" s="12">
        <f>J27*NatAcc!J$55/NatAcc!J$23</f>
        <v>1.13507114536329E-2</v>
      </c>
      <c r="K53" s="45">
        <f>K27*NatAcc!K$55/NatAcc!K$23</f>
        <v>2.8875039119509159E-3</v>
      </c>
      <c r="L53" s="45">
        <f>L27*NatAcc!L$55/NatAcc!L$23</f>
        <v>-2.9635784940139852E-3</v>
      </c>
      <c r="M53" s="45">
        <f>M27*NatAcc!M$55/NatAcc!M$23</f>
        <v>-4.4705271694795764E-3</v>
      </c>
      <c r="N53" s="45">
        <f>N27*NatAcc!N$55/NatAcc!N$23</f>
        <v>2.0348852154087778E-3</v>
      </c>
      <c r="O53" s="45">
        <f>O27*NatAcc!O$55/NatAcc!O$23</f>
        <v>5.0198909410149227E-2</v>
      </c>
      <c r="P53" s="45">
        <f>P27*NatAcc!P$55/NatAcc!P$23</f>
        <v>3.8590722095417591E-2</v>
      </c>
      <c r="Q53" s="45">
        <f>Q27*NatAcc!Q$55/NatAcc!Q$23</f>
        <v>5.5566920935922512E-2</v>
      </c>
      <c r="R53" s="45">
        <f>R27*NatAcc!R$55/NatAcc!R$23</f>
        <v>2.2508255078233029E-2</v>
      </c>
      <c r="S53" s="45">
        <f>S27*NatAcc!S$55/NatAcc!S$23</f>
        <v>2.2723651264240304E-2</v>
      </c>
      <c r="T53" s="45">
        <f>T27*NatAcc!T$55/NatAcc!T$23</f>
        <v>4.9007161400280276E-3</v>
      </c>
      <c r="U53" s="45">
        <f>U27*NatAcc!U$55/NatAcc!U$23</f>
        <v>1.6923495060384E-2</v>
      </c>
      <c r="V53" s="45">
        <f>V27*NatAcc!V$55/NatAcc!V$23</f>
        <v>2.1295995212479199E-2</v>
      </c>
      <c r="W53" s="45">
        <f>W27*NatAcc!W$55/NatAcc!W$23</f>
        <v>2.198523862838787E-2</v>
      </c>
      <c r="X53" s="45">
        <f>X27*NatAcc!X$55/NatAcc!X$23</f>
        <v>2.1085984243119579E-2</v>
      </c>
      <c r="Y53" s="45">
        <f>Y27*NatAcc!Y$55/NatAcc!Y$23</f>
        <v>1.7995311606745151E-2</v>
      </c>
      <c r="Z53" s="139">
        <f>Z27*NatAcc!Z$55/NatAcc!Z$23</f>
        <v>8.6718826666186341E-3</v>
      </c>
      <c r="AA53" s="12">
        <f>AA27*NatAcc!AA$55/NatAcc!AA$23</f>
        <v>1.9520331651877665E-2</v>
      </c>
      <c r="AB53" s="12">
        <f>AB27*NatAcc!AB$55/NatAcc!AB$23</f>
        <v>1.574438882312287E-2</v>
      </c>
      <c r="AC53" s="12">
        <f>AC27*NatAcc!AC$55/NatAcc!AC$23</f>
        <v>1.895779239544991E-2</v>
      </c>
      <c r="AD53" s="12">
        <f>AD27*NatAcc!AD$55/NatAcc!AD$23</f>
        <v>1.9679059440558849E-2</v>
      </c>
    </row>
    <row r="54" spans="1:30" ht="13.5">
      <c r="A54" s="22" t="s">
        <v>326</v>
      </c>
      <c r="B54" s="12">
        <f>B28*NatAcc!B$55/NatAcc!B$23</f>
        <v>0.16089552152360617</v>
      </c>
      <c r="C54" s="12">
        <f>C28*NatAcc!C$55/NatAcc!C$23</f>
        <v>0.15139704366673626</v>
      </c>
      <c r="D54" s="12">
        <f>D28*NatAcc!D$55/NatAcc!D$23</f>
        <v>0.10535079600760543</v>
      </c>
      <c r="E54" s="12">
        <f>E28*NatAcc!E$55/NatAcc!E$23</f>
        <v>2.8004841707732944E-2</v>
      </c>
      <c r="F54" s="12">
        <f>F28*NatAcc!F$55/NatAcc!F$23</f>
        <v>7.5604797570548332E-2</v>
      </c>
      <c r="G54" s="12">
        <f>G28*NatAcc!G$55/NatAcc!G$23</f>
        <v>6.2098524898253162E-2</v>
      </c>
      <c r="H54" s="12">
        <f>H28*NatAcc!H$55/NatAcc!H$23</f>
        <v>6.5651976622312036E-2</v>
      </c>
      <c r="I54" s="12">
        <f>I28*NatAcc!I$55/NatAcc!I$23</f>
        <v>5.0852082105936842E-2</v>
      </c>
      <c r="J54" s="12">
        <f>J28*NatAcc!J$55/NatAcc!J$23</f>
        <v>8.7822510514087099E-2</v>
      </c>
      <c r="K54" s="45">
        <f>K28*NatAcc!K$55/NatAcc!K$23</f>
        <v>0.10764765813060506</v>
      </c>
      <c r="L54" s="45">
        <f>L28*NatAcc!L$55/NatAcc!L$23</f>
        <v>0.10635770007784445</v>
      </c>
      <c r="M54" s="45">
        <f>M28*NatAcc!M$55/NatAcc!M$23</f>
        <v>0.18959934645423313</v>
      </c>
      <c r="N54" s="45">
        <f>N28*NatAcc!N$55/NatAcc!N$23</f>
        <v>0.18940868690897247</v>
      </c>
      <c r="O54" s="45">
        <f>O28*NatAcc!O$55/NatAcc!O$23</f>
        <v>0.14027307272396936</v>
      </c>
      <c r="P54" s="45">
        <f>P28*NatAcc!P$55/NatAcc!P$23</f>
        <v>0.10728315699258861</v>
      </c>
      <c r="Q54" s="45">
        <f>Q28*NatAcc!Q$55/NatAcc!Q$23</f>
        <v>7.8772684357776665E-2</v>
      </c>
      <c r="R54" s="45">
        <f>R28*NatAcc!R$55/NatAcc!R$23</f>
        <v>8.8732479557738955E-2</v>
      </c>
      <c r="S54" s="45">
        <f>S28*NatAcc!S$55/NatAcc!S$23</f>
        <v>0.10334222553143094</v>
      </c>
      <c r="T54" s="45">
        <f>T28*NatAcc!T$55/NatAcc!T$23</f>
        <v>6.2733437809856685E-2</v>
      </c>
      <c r="U54" s="45">
        <f>U28*NatAcc!U$55/NatAcc!U$23</f>
        <v>7.7981770408005233E-2</v>
      </c>
      <c r="V54" s="45">
        <f>V28*NatAcc!V$55/NatAcc!V$23</f>
        <v>0.10822824520519127</v>
      </c>
      <c r="W54" s="45">
        <f>W28*NatAcc!W$55/NatAcc!W$23</f>
        <v>0.1262612582360908</v>
      </c>
      <c r="X54" s="45">
        <f>X28*NatAcc!X$55/NatAcc!X$23</f>
        <v>6.7889298995142885E-2</v>
      </c>
      <c r="Y54" s="45">
        <f>Y28*NatAcc!Y$55/NatAcc!Y$23</f>
        <v>2.5193010105360174E-2</v>
      </c>
      <c r="Z54" s="139">
        <f>Z28*NatAcc!Z$55/NatAcc!Z$23</f>
        <v>8.329040119785229E-2</v>
      </c>
      <c r="AA54" s="12">
        <f>AA28*NatAcc!AA$55/NatAcc!AA$23</f>
        <v>4.8252734495456112E-2</v>
      </c>
      <c r="AB54" s="12">
        <f>AB28*NatAcc!AB$55/NatAcc!AB$23</f>
        <v>3.4037054400126075E-2</v>
      </c>
      <c r="AC54" s="12">
        <f>AC28*NatAcc!AC$55/NatAcc!AC$23</f>
        <v>2.2420225443762903E-2</v>
      </c>
      <c r="AD54" s="12">
        <f>AD28*NatAcc!AD$55/NatAcc!AD$23</f>
        <v>1.4861723683193788E-2</v>
      </c>
    </row>
    <row r="55" spans="1:30" ht="13.5">
      <c r="A55" s="22" t="s">
        <v>405</v>
      </c>
      <c r="B55" s="12">
        <f>B29*NatAcc!B$55/NatAcc!B$23</f>
        <v>4.0797711075512791E-2</v>
      </c>
      <c r="C55" s="12">
        <f>C29*NatAcc!C$55/NatAcc!C$23</f>
        <v>1.0214359699713849E-2</v>
      </c>
      <c r="D55" s="12">
        <f>D29*NatAcc!D$55/NatAcc!D$23</f>
        <v>2.3864031529099723E-2</v>
      </c>
      <c r="E55" s="12">
        <f>E29*NatAcc!E$55/NatAcc!E$23</f>
        <v>1.8657161526429669E-2</v>
      </c>
      <c r="F55" s="12">
        <f>F29*NatAcc!F$55/NatAcc!F$23</f>
        <v>9.4261750784915919E-3</v>
      </c>
      <c r="G55" s="12">
        <f>G29*NatAcc!G$55/NatAcc!G$23</f>
        <v>-1.0892889858485846E-2</v>
      </c>
      <c r="H55" s="12">
        <f>H29*NatAcc!H$55/NatAcc!H$23</f>
        <v>-5.9320132455825151E-3</v>
      </c>
      <c r="I55" s="12">
        <f>I29*NatAcc!I$55/NatAcc!I$23</f>
        <v>7.4454437518800968E-3</v>
      </c>
      <c r="J55" s="12">
        <f>J29*NatAcc!J$55/NatAcc!J$23</f>
        <v>-3.9589677917748331E-3</v>
      </c>
      <c r="K55" s="45">
        <f>K29*NatAcc!K$55/NatAcc!K$23</f>
        <v>-3.8435018287454516E-3</v>
      </c>
      <c r="L55" s="45">
        <f>L29*NatAcc!L$55/NatAcc!L$23</f>
        <v>2.1790100821776501E-2</v>
      </c>
      <c r="M55" s="45">
        <f>M29*NatAcc!M$55/NatAcc!M$23</f>
        <v>2.4697408022744494E-2</v>
      </c>
      <c r="N55" s="45">
        <f>N29*NatAcc!N$55/NatAcc!N$23</f>
        <v>4.8473521725510546E-2</v>
      </c>
      <c r="O55" s="45">
        <f>O29*NatAcc!O$55/NatAcc!O$23</f>
        <v>3.5705683424806553E-2</v>
      </c>
      <c r="P55" s="45">
        <f>P29*NatAcc!P$55/NatAcc!P$23</f>
        <v>2.0433113985540003E-2</v>
      </c>
      <c r="Q55" s="45">
        <f>Q29*NatAcc!Q$55/NatAcc!Q$23</f>
        <v>-1.8413470166334007E-2</v>
      </c>
      <c r="R55" s="45">
        <f>R29*NatAcc!R$55/NatAcc!R$23</f>
        <v>5.4874696360321273E-2</v>
      </c>
      <c r="S55" s="45">
        <f>S29*NatAcc!S$55/NatAcc!S$23</f>
        <v>-3.5716708179838619E-3</v>
      </c>
      <c r="T55" s="45">
        <f>T29*NatAcc!T$55/NatAcc!T$23</f>
        <v>-1.1337939995260827E-2</v>
      </c>
      <c r="U55" s="45">
        <f>U29*NatAcc!U$55/NatAcc!U$23</f>
        <v>5.9783427432351394E-3</v>
      </c>
      <c r="V55" s="45">
        <f>V29*NatAcc!V$55/NatAcc!V$23</f>
        <v>-1.6279287615445486E-2</v>
      </c>
      <c r="W55" s="45">
        <f>W29*NatAcc!W$55/NatAcc!W$23</f>
        <v>-4.4512979190662567E-4</v>
      </c>
      <c r="X55" s="45">
        <f>X29*NatAcc!X$55/NatAcc!X$23</f>
        <v>1.8115380173648662E-2</v>
      </c>
      <c r="Y55" s="45">
        <f>Y29*NatAcc!Y$55/NatAcc!Y$23</f>
        <v>4.9241884554350281E-2</v>
      </c>
      <c r="Z55" s="139">
        <f>Z29*NatAcc!Z$55/NatAcc!Z$23</f>
        <v>-2.5628601144180238E-2</v>
      </c>
      <c r="AA55" s="12">
        <f>AA29*NatAcc!AA$55/NatAcc!AA$23</f>
        <v>2.7746966206533769E-3</v>
      </c>
      <c r="AB55" s="12">
        <f>AB29*NatAcc!AB$55/NatAcc!AB$23</f>
        <v>1.331900935395006E-2</v>
      </c>
      <c r="AC55" s="12">
        <f>AC29*NatAcc!AC$55/NatAcc!AC$23</f>
        <v>1.3690863798194402E-2</v>
      </c>
      <c r="AD55" s="12">
        <f>AD29*NatAcc!AD$55/NatAcc!AD$23</f>
        <v>1.3787630980205093E-2</v>
      </c>
    </row>
    <row r="56" spans="1:30" ht="13.5">
      <c r="A56" s="19" t="s">
        <v>406</v>
      </c>
      <c r="B56" s="12">
        <f>B30*NatAcc!B$55/NatAcc!B$23</f>
        <v>-5.7486276420593604E-2</v>
      </c>
      <c r="C56" s="12">
        <f>C30*NatAcc!C$55/NatAcc!C$23</f>
        <v>1.0442795859132328E-3</v>
      </c>
      <c r="D56" s="12">
        <f>D30*NatAcc!D$55/NatAcc!D$23</f>
        <v>-2.2781891674558213E-3</v>
      </c>
      <c r="E56" s="12">
        <f>E30*NatAcc!E$55/NatAcc!E$23</f>
        <v>1.9904668612149328E-2</v>
      </c>
      <c r="F56" s="12">
        <f>F30*NatAcc!F$55/NatAcc!F$23</f>
        <v>-2.8564166904520003E-3</v>
      </c>
      <c r="G56" s="12">
        <f>G30*NatAcc!G$55/NatAcc!G$23</f>
        <v>7.3600607151931433E-3</v>
      </c>
      <c r="H56" s="12">
        <f>H30*NatAcc!H$55/NatAcc!H$23</f>
        <v>-1.5497772824846448E-2</v>
      </c>
      <c r="I56" s="12">
        <f>I30*NatAcc!I$55/NatAcc!I$23</f>
        <v>-1.1859738466433515E-2</v>
      </c>
      <c r="J56" s="12">
        <f>J30*NatAcc!J$55/NatAcc!J$23</f>
        <v>1.5034054905474039E-3</v>
      </c>
      <c r="K56" s="45">
        <f>K30*NatAcc!K$55/NatAcc!K$23</f>
        <v>-3.7147347624017189E-2</v>
      </c>
      <c r="L56" s="45">
        <f>L30*NatAcc!L$55/NatAcc!L$23</f>
        <v>-1.4349959023646665E-2</v>
      </c>
      <c r="M56" s="45">
        <f>M30*NatAcc!M$55/NatAcc!M$23</f>
        <v>-5.8258570202843342E-2</v>
      </c>
      <c r="N56" s="45">
        <f>N30*NatAcc!N$55/NatAcc!N$23</f>
        <v>-4.2300053535767962E-2</v>
      </c>
      <c r="O56" s="45">
        <f>O30*NatAcc!O$55/NatAcc!O$23</f>
        <v>-9.2975411981443719E-3</v>
      </c>
      <c r="P56" s="45">
        <f>P30*NatAcc!P$55/NatAcc!P$23</f>
        <v>-5.8540871568572128E-2</v>
      </c>
      <c r="Q56" s="45">
        <f>Q30*NatAcc!Q$55/NatAcc!Q$23</f>
        <v>-1.3189303175605542E-2</v>
      </c>
      <c r="R56" s="45">
        <f>R30*NatAcc!R$55/NatAcc!R$23</f>
        <v>-3.8400510279669321E-2</v>
      </c>
      <c r="S56" s="45">
        <f>S30*NatAcc!S$55/NatAcc!S$23</f>
        <v>-3.4580841135250563E-3</v>
      </c>
      <c r="T56" s="45">
        <f>T30*NatAcc!T$55/NatAcc!T$23</f>
        <v>3.0730154304094786E-3</v>
      </c>
      <c r="U56" s="45">
        <f>U30*NatAcc!U$55/NatAcc!U$23</f>
        <v>7.5289564638716337E-3</v>
      </c>
      <c r="V56" s="45">
        <f>V30*NatAcc!V$55/NatAcc!V$23</f>
        <v>1.2749011899014399E-2</v>
      </c>
      <c r="W56" s="45">
        <f>W30*NatAcc!W$55/NatAcc!W$23</f>
        <v>-1.6393295617560987E-2</v>
      </c>
      <c r="X56" s="45">
        <f>X30*NatAcc!X$55/NatAcc!X$23</f>
        <v>-1.8738676563225129E-2</v>
      </c>
      <c r="Y56" s="45">
        <f>Y30*NatAcc!Y$55/NatAcc!Y$23</f>
        <v>-1.5373437272543325E-2</v>
      </c>
      <c r="Z56" s="139">
        <f>Z30*NatAcc!Z$55/NatAcc!Z$23</f>
        <v>-2.1291781476225513E-2</v>
      </c>
      <c r="AA56" s="12">
        <f>AA30*NatAcc!AA$55/NatAcc!AA$23</f>
        <v>-2.27161005839197E-2</v>
      </c>
      <c r="AB56" s="12">
        <f>AB30*NatAcc!AB$55/NatAcc!AB$23</f>
        <v>-2.3057904030324525E-2</v>
      </c>
      <c r="AC56" s="12">
        <f>AC30*NatAcc!AC$55/NatAcc!AC$23</f>
        <v>-2.340484360423524E-2</v>
      </c>
      <c r="AD56" s="12">
        <f>AD30*NatAcc!AD$55/NatAcc!AD$23</f>
        <v>-2.4218287517002269E-2</v>
      </c>
    </row>
    <row r="57" spans="1:30" ht="13.5">
      <c r="A57" s="39" t="s">
        <v>374</v>
      </c>
      <c r="B57" s="41">
        <f>B31*NatAcc!B$55/NatAcc!B$23</f>
        <v>0</v>
      </c>
      <c r="C57" s="41">
        <f>C31*NatAcc!C$55/NatAcc!C$23</f>
        <v>-1.8550131846830392E-17</v>
      </c>
      <c r="D57" s="41">
        <f>D31*NatAcc!D$55/NatAcc!D$23</f>
        <v>0</v>
      </c>
      <c r="E57" s="41">
        <f>E31*NatAcc!E$55/NatAcc!E$23</f>
        <v>0</v>
      </c>
      <c r="F57" s="41">
        <f>F31*NatAcc!F$55/NatAcc!F$23</f>
        <v>0</v>
      </c>
      <c r="G57" s="41">
        <f>G31*NatAcc!G$55/NatAcc!G$23</f>
        <v>0</v>
      </c>
      <c r="H57" s="41">
        <f>H31*NatAcc!H$55/NatAcc!H$23</f>
        <v>2.6481354471715263E-17</v>
      </c>
      <c r="I57" s="41">
        <f>I31*NatAcc!I$55/NatAcc!I$23</f>
        <v>0</v>
      </c>
      <c r="J57" s="41">
        <f>J31*NatAcc!J$55/NatAcc!J$23</f>
        <v>0</v>
      </c>
      <c r="K57" s="41">
        <f>K31*NatAcc!K$55/NatAcc!K$23</f>
        <v>0</v>
      </c>
      <c r="L57" s="41">
        <f>L31*NatAcc!L$55/NatAcc!L$23</f>
        <v>0</v>
      </c>
      <c r="M57" s="41">
        <f>M31*NatAcc!M$55/NatAcc!M$23</f>
        <v>0</v>
      </c>
      <c r="N57" s="41">
        <f>N31*NatAcc!N$55/NatAcc!N$23</f>
        <v>0</v>
      </c>
      <c r="O57" s="41">
        <f>O31*NatAcc!O$55/NatAcc!O$23</f>
        <v>-2.9924019150330342E-3</v>
      </c>
      <c r="P57" s="41">
        <f>P31*NatAcc!P$55/NatAcc!P$23</f>
        <v>2.2383547593250556E-3</v>
      </c>
      <c r="Q57" s="41">
        <f>Q31*NatAcc!Q$55/NatAcc!Q$23</f>
        <v>0</v>
      </c>
      <c r="R57" s="41">
        <f>R31*NatAcc!R$55/NatAcc!R$23</f>
        <v>0</v>
      </c>
      <c r="S57" s="41">
        <f>S31*NatAcc!S$55/NatAcc!S$23</f>
        <v>0</v>
      </c>
      <c r="T57" s="41">
        <f>T31*NatAcc!T$55/NatAcc!T$23</f>
        <v>0</v>
      </c>
      <c r="U57" s="41">
        <f>U31*NatAcc!U$55/NatAcc!U$23</f>
        <v>0</v>
      </c>
      <c r="V57" s="41">
        <f>V31*NatAcc!V$55/NatAcc!V$23</f>
        <v>0</v>
      </c>
      <c r="W57" s="41">
        <f>W31*NatAcc!W$55/NatAcc!W$23</f>
        <v>-1.5814187005482671E-17</v>
      </c>
      <c r="X57" s="41">
        <f>X31*NatAcc!X$55/NatAcc!X$23</f>
        <v>0</v>
      </c>
      <c r="Y57" s="41">
        <f>Y31*NatAcc!Y$55/NatAcc!Y$23</f>
        <v>9.2536741207122829E-5</v>
      </c>
      <c r="Z57" s="147">
        <f>Z31*NatAcc!Z$55/NatAcc!Z$23</f>
        <v>9.8088132860079293E-8</v>
      </c>
      <c r="AA57" s="41">
        <f>AA31*NatAcc!AA$55/NatAcc!AA$23</f>
        <v>1.298607068488809E-7</v>
      </c>
      <c r="AB57" s="41">
        <f>AB31*NatAcc!AB$55/NatAcc!AB$23</f>
        <v>-9.8639544420206694E-8</v>
      </c>
      <c r="AC57" s="41">
        <f>AC31*NatAcc!AC$55/NatAcc!AC$23</f>
        <v>3.8404367707229344E-8</v>
      </c>
      <c r="AD57" s="41">
        <f>AD31*NatAcc!AD$55/NatAcc!AD$23</f>
        <v>1.7670993823431464E-8</v>
      </c>
    </row>
    <row r="58" spans="1:30">
      <c r="T58" s="133"/>
      <c r="U58" s="133"/>
    </row>
    <row r="60" spans="1:30">
      <c r="M60" s="66"/>
    </row>
  </sheetData>
  <phoneticPr fontId="0" type="noConversion"/>
  <pageMargins left="0.51181102362204722" right="0.51181102362204722" top="0.78740157480314965" bottom="0.43307086614173229" header="0.47244094488188981" footer="0.31496062992125984"/>
  <pageSetup paperSize="9" scale="86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AD64"/>
  <sheetViews>
    <sheetView zoomScaleNormal="100" zoomScaleSheetLayoutView="100" workbookViewId="0">
      <pane xSplit="1" ySplit="7" topLeftCell="W8" activePane="bottomRight" state="frozen"/>
      <selection activeCell="AD21" sqref="AD21"/>
      <selection pane="topRight" activeCell="AD21" sqref="AD21"/>
      <selection pane="bottomLeft" activeCell="AD21" sqref="AD21"/>
      <selection pane="bottomRight"/>
    </sheetView>
  </sheetViews>
  <sheetFormatPr defaultRowHeight="12.75"/>
  <cols>
    <col min="1" max="1" width="46.28515625" customWidth="1"/>
    <col min="2" max="11" width="9.7109375" hidden="1" customWidth="1"/>
    <col min="12" max="17" width="9.7109375" style="6" hidden="1" customWidth="1"/>
    <col min="18" max="20" width="9.7109375" hidden="1" customWidth="1"/>
    <col min="21" max="21" width="1.42578125" hidden="1" customWidth="1"/>
    <col min="22" max="22" width="9.7109375" style="133" hidden="1" customWidth="1"/>
    <col min="23" max="30" width="9.7109375" style="133" customWidth="1"/>
  </cols>
  <sheetData>
    <row r="1" spans="1:30" ht="13.5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R1" s="54"/>
      <c r="S1" s="54"/>
      <c r="T1" s="54"/>
      <c r="Z1" s="3"/>
      <c r="AB1" s="3"/>
      <c r="AD1" s="3" t="s">
        <v>259</v>
      </c>
    </row>
    <row r="2" spans="1:30" ht="18.75">
      <c r="A2" s="29" t="s">
        <v>650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64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1"/>
      <c r="AA4" s="5"/>
      <c r="AB4" s="5"/>
      <c r="AC4" s="5"/>
      <c r="AD4" s="5"/>
    </row>
    <row r="5" spans="1:30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D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08">
        <f t="shared" si="1"/>
        <v>2018</v>
      </c>
      <c r="Z5" s="144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  <c r="AD5" s="108">
        <f t="shared" si="1"/>
        <v>2023</v>
      </c>
    </row>
    <row r="6" spans="1:30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53" t="str">
        <f>SelInd!Y6</f>
        <v>ფაქტ.</v>
      </c>
      <c r="Z6" s="136" t="str">
        <f>SelInd!Z6</f>
        <v>მოსალ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  <c r="AD6" s="53" t="str">
        <f>SelInd!AD6</f>
        <v>პროგნ.</v>
      </c>
    </row>
    <row r="7" spans="1:30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5"/>
      <c r="AA7" s="9"/>
      <c r="AB7" s="9"/>
      <c r="AC7" s="9"/>
      <c r="AD7" s="9"/>
    </row>
    <row r="8" spans="1:30">
      <c r="K8" s="6"/>
      <c r="R8" s="6"/>
      <c r="S8" s="6"/>
      <c r="T8" s="6"/>
      <c r="U8" s="6"/>
      <c r="V8" s="6"/>
      <c r="W8" s="6"/>
      <c r="X8" s="6"/>
      <c r="Y8" s="6"/>
      <c r="Z8" s="104"/>
    </row>
    <row r="9" spans="1:30" ht="13.5">
      <c r="A9" s="19" t="s">
        <v>323</v>
      </c>
      <c r="K9" s="6"/>
      <c r="R9" s="84"/>
      <c r="S9" s="6"/>
      <c r="T9" s="6"/>
      <c r="U9" s="6"/>
      <c r="V9" s="6"/>
      <c r="W9" s="6"/>
      <c r="X9" s="6"/>
      <c r="Y9" s="6"/>
      <c r="Z9" s="104"/>
    </row>
    <row r="10" spans="1:30">
      <c r="A10" s="18"/>
      <c r="K10" s="6"/>
      <c r="R10" s="6"/>
      <c r="S10" s="6"/>
      <c r="T10" s="6"/>
      <c r="U10" s="6"/>
      <c r="V10" s="6"/>
      <c r="W10" s="6"/>
      <c r="X10" s="6"/>
      <c r="Y10" s="6"/>
      <c r="Z10" s="104"/>
    </row>
    <row r="11" spans="1:30" ht="13.5">
      <c r="A11" s="19" t="s">
        <v>407</v>
      </c>
      <c r="B11" s="100">
        <f t="shared" ref="B11:H11" si="2">B12-B13</f>
        <v>47.817915000000028</v>
      </c>
      <c r="C11" s="100">
        <f t="shared" si="2"/>
        <v>4.9308750000000146</v>
      </c>
      <c r="D11" s="100">
        <f t="shared" si="2"/>
        <v>-94.756567000000018</v>
      </c>
      <c r="E11" s="100">
        <f t="shared" si="2"/>
        <v>-383.42502999999994</v>
      </c>
      <c r="F11" s="100">
        <f t="shared" si="2"/>
        <v>-447.93018999999993</v>
      </c>
      <c r="G11" s="100">
        <f t="shared" si="2"/>
        <v>-433.16243899999995</v>
      </c>
      <c r="H11" s="100">
        <f t="shared" si="2"/>
        <v>-308.27130710990843</v>
      </c>
      <c r="I11" s="100">
        <f t="shared" ref="I11:N11" si="3">I12-I13</f>
        <v>-281.48042033469801</v>
      </c>
      <c r="J11" s="100">
        <f t="shared" si="3"/>
        <v>-259.24590158422052</v>
      </c>
      <c r="K11" s="86">
        <f t="shared" si="3"/>
        <v>155.55099500595895</v>
      </c>
      <c r="L11" s="86">
        <f t="shared" si="3"/>
        <v>67.129845177573543</v>
      </c>
      <c r="M11" s="86">
        <f t="shared" si="3"/>
        <v>510.61783343813477</v>
      </c>
      <c r="N11" s="86">
        <f t="shared" si="3"/>
        <v>374.22938857512645</v>
      </c>
      <c r="O11" s="86">
        <f t="shared" ref="O11" si="4">O12-O13</f>
        <v>-171.40130911629331</v>
      </c>
      <c r="P11" s="86">
        <f t="shared" ref="P11:T11" si="5">P12-P13</f>
        <v>518.49264395222144</v>
      </c>
      <c r="Q11" s="86">
        <f t="shared" si="5"/>
        <v>1197.1648150509018</v>
      </c>
      <c r="R11" s="86">
        <f t="shared" si="5"/>
        <v>730.84634324361195</v>
      </c>
      <c r="S11" s="86">
        <f t="shared" si="5"/>
        <v>909.43891668860851</v>
      </c>
      <c r="T11" s="86">
        <f t="shared" si="5"/>
        <v>1184.6964638058462</v>
      </c>
      <c r="U11" s="86">
        <f t="shared" ref="U11:V11" si="6">U12-U13</f>
        <v>855.91923097508607</v>
      </c>
      <c r="V11" s="86">
        <f t="shared" si="6"/>
        <v>1218.2531784222865</v>
      </c>
      <c r="W11" s="86">
        <f t="shared" ref="W11:X11" si="7">W12-W13</f>
        <v>1987.2944540189146</v>
      </c>
      <c r="X11" s="86">
        <f t="shared" si="7"/>
        <v>1970.438810285832</v>
      </c>
      <c r="Y11" s="86">
        <f t="shared" ref="Y11" si="8">Y12-Y13</f>
        <v>565.40326486140293</v>
      </c>
      <c r="Z11" s="105">
        <f t="shared" ref="Z11" si="9">Z12-Z13</f>
        <v>2771.9299999999985</v>
      </c>
      <c r="AA11" s="86">
        <f t="shared" ref="AA11" si="10">AA12-AA13</f>
        <v>3739.3600000000006</v>
      </c>
      <c r="AB11" s="86">
        <f t="shared" ref="AB11:AC11" si="11">AB12-AB13</f>
        <v>4252.7599999999984</v>
      </c>
      <c r="AC11" s="86">
        <f t="shared" si="11"/>
        <v>4809.2299999999996</v>
      </c>
      <c r="AD11" s="86">
        <f t="shared" ref="AD11" si="12">AD12-AD13</f>
        <v>5458.5299999999988</v>
      </c>
    </row>
    <row r="12" spans="1:30" ht="13.5">
      <c r="A12" s="20" t="s">
        <v>408</v>
      </c>
      <c r="B12" s="100">
        <f>Data!C169</f>
        <v>258.52896900000002</v>
      </c>
      <c r="C12" s="100">
        <f>Data!D169</f>
        <v>271.22712100000001</v>
      </c>
      <c r="D12" s="100">
        <f>Data!E169</f>
        <v>302.71744500000005</v>
      </c>
      <c r="E12" s="100">
        <f>Data!F169</f>
        <v>313.74663000000004</v>
      </c>
      <c r="F12" s="100">
        <f>Data!G169</f>
        <v>350.560654</v>
      </c>
      <c r="G12" s="100">
        <f>Data!H169</f>
        <v>314.79972399999997</v>
      </c>
      <c r="H12" s="100">
        <f>Data!I169</f>
        <v>510.95325683233909</v>
      </c>
      <c r="I12" s="100">
        <f>Data!J169</f>
        <v>638.59692440925244</v>
      </c>
      <c r="J12" s="100">
        <f>Data!K169</f>
        <v>647.97030755695334</v>
      </c>
      <c r="K12" s="86">
        <f>Data!L169</f>
        <v>996.14140768562663</v>
      </c>
      <c r="L12" s="86">
        <f>Data!M169</f>
        <v>1136.5699161205994</v>
      </c>
      <c r="M12" s="86">
        <f>Data!N169</f>
        <v>1982.3663156266564</v>
      </c>
      <c r="N12" s="86">
        <f>Data!O169</f>
        <v>2958.7078160063443</v>
      </c>
      <c r="O12" s="86">
        <f>Data!P169</f>
        <v>3692.4486089226966</v>
      </c>
      <c r="P12" s="86">
        <f>Data!Q169</f>
        <v>4562.3147897343315</v>
      </c>
      <c r="Q12" s="86">
        <f>Data!R169</f>
        <v>5574.4610211540466</v>
      </c>
      <c r="R12" s="86">
        <f>Data!S169</f>
        <v>5631.1604697117918</v>
      </c>
      <c r="S12" s="86">
        <f>Data!T169</f>
        <v>6029.1232610813649</v>
      </c>
      <c r="T12" s="86">
        <f>Data!U169</f>
        <v>6545.7973402390189</v>
      </c>
      <c r="U12" s="86">
        <f>Data!V169</f>
        <v>6610.712055118739</v>
      </c>
      <c r="V12" s="86">
        <f>Data!W169</f>
        <v>9089.9883223116449</v>
      </c>
      <c r="W12" s="86">
        <f>Data!X169</f>
        <v>10607.058965149496</v>
      </c>
      <c r="X12" s="86">
        <f>Data!Y169</f>
        <v>12131.962266790368</v>
      </c>
      <c r="Y12" s="86">
        <f>Data!Z169</f>
        <v>12855.175484165789</v>
      </c>
      <c r="Z12" s="105">
        <f>End!AB35</f>
        <v>16409.439999999999</v>
      </c>
      <c r="AA12" s="86">
        <f>End!AC35</f>
        <v>18477.34</v>
      </c>
      <c r="AB12" s="86">
        <f>End!AD35</f>
        <v>20389.169999999998</v>
      </c>
      <c r="AC12" s="86">
        <f>End!AE35</f>
        <v>22498.82</v>
      </c>
      <c r="AD12" s="86">
        <f>End!AF35</f>
        <v>24871.96</v>
      </c>
    </row>
    <row r="13" spans="1:30" ht="13.5">
      <c r="A13" s="20" t="s">
        <v>409</v>
      </c>
      <c r="B13" s="100">
        <f>Data!C170</f>
        <v>210.71105399999999</v>
      </c>
      <c r="C13" s="100">
        <f>Data!D170</f>
        <v>266.296246</v>
      </c>
      <c r="D13" s="100">
        <f>Data!E170</f>
        <v>397.47401200000007</v>
      </c>
      <c r="E13" s="100">
        <f>Data!F170</f>
        <v>697.17165999999997</v>
      </c>
      <c r="F13" s="100">
        <f>Data!G170</f>
        <v>798.49084399999992</v>
      </c>
      <c r="G13" s="100">
        <f>Data!H170</f>
        <v>747.96216299999992</v>
      </c>
      <c r="H13" s="100">
        <f>Data!I170</f>
        <v>819.22456394224753</v>
      </c>
      <c r="I13" s="100">
        <f>Data!J170</f>
        <v>920.07734474395045</v>
      </c>
      <c r="J13" s="100">
        <f>Data!K170</f>
        <v>907.21620914117386</v>
      </c>
      <c r="K13" s="86">
        <f>Data!L170</f>
        <v>840.59041267966768</v>
      </c>
      <c r="L13" s="86">
        <f>Data!M170</f>
        <v>1069.4400709430258</v>
      </c>
      <c r="M13" s="86">
        <f>Data!N170</f>
        <v>1471.7484821885216</v>
      </c>
      <c r="N13" s="86">
        <f>Data!O170</f>
        <v>2584.4784274312178</v>
      </c>
      <c r="O13" s="86">
        <f>Data!P170</f>
        <v>3863.8499180389899</v>
      </c>
      <c r="P13" s="86">
        <f>Data!Q170</f>
        <v>4043.8221457821101</v>
      </c>
      <c r="Q13" s="86">
        <f>Data!R170</f>
        <v>4377.2962061031449</v>
      </c>
      <c r="R13" s="86">
        <f>Data!S170</f>
        <v>4900.3141264681799</v>
      </c>
      <c r="S13" s="86">
        <f>Data!T170</f>
        <v>5119.6843443927564</v>
      </c>
      <c r="T13" s="86">
        <f>Data!U170</f>
        <v>5361.1008764331727</v>
      </c>
      <c r="U13" s="86">
        <f>Data!V170</f>
        <v>5754.792824143653</v>
      </c>
      <c r="V13" s="86">
        <f>Data!W170</f>
        <v>7871.7351438893584</v>
      </c>
      <c r="W13" s="86">
        <f>Data!X170</f>
        <v>8619.764511130581</v>
      </c>
      <c r="X13" s="86">
        <f>Data!Y170</f>
        <v>10161.523456504536</v>
      </c>
      <c r="Y13" s="86">
        <f>Data!Z170</f>
        <v>12289.772219304386</v>
      </c>
      <c r="Z13" s="105">
        <f>End!AB43</f>
        <v>13637.51</v>
      </c>
      <c r="AA13" s="86">
        <f>End!AC43</f>
        <v>14737.98</v>
      </c>
      <c r="AB13" s="86">
        <f>End!AD43</f>
        <v>16136.41</v>
      </c>
      <c r="AC13" s="86">
        <f>End!AE43</f>
        <v>17689.59</v>
      </c>
      <c r="AD13" s="86">
        <f>End!AF43</f>
        <v>19413.43</v>
      </c>
    </row>
    <row r="14" spans="1:30" ht="13.5">
      <c r="A14" s="19" t="s">
        <v>410</v>
      </c>
      <c r="B14" s="100">
        <f t="shared" ref="B14:M14" si="13">SUM(B15,B16,B17)</f>
        <v>131.62306299999997</v>
      </c>
      <c r="C14" s="100">
        <f t="shared" si="13"/>
        <v>250.823407</v>
      </c>
      <c r="D14" s="100">
        <f t="shared" si="13"/>
        <v>465.25361500000008</v>
      </c>
      <c r="E14" s="100">
        <f t="shared" si="13"/>
        <v>748.38794399999983</v>
      </c>
      <c r="F14" s="100">
        <f t="shared" si="13"/>
        <v>885.03312999999991</v>
      </c>
      <c r="G14" s="100">
        <f t="shared" si="13"/>
        <v>1041.5148380000001</v>
      </c>
      <c r="H14" s="100">
        <f t="shared" si="13"/>
        <v>1057.6021320399086</v>
      </c>
      <c r="I14" s="100">
        <f t="shared" si="13"/>
        <v>1171.7886663346981</v>
      </c>
      <c r="J14" s="100">
        <f t="shared" si="13"/>
        <v>1354.8735865842204</v>
      </c>
      <c r="K14" s="86">
        <f t="shared" si="13"/>
        <v>1378.656889887131</v>
      </c>
      <c r="L14" s="86">
        <f t="shared" si="13"/>
        <v>1894.374805789317</v>
      </c>
      <c r="M14" s="86">
        <f t="shared" si="13"/>
        <v>2289.1618306771916</v>
      </c>
      <c r="N14" s="86">
        <f t="shared" ref="N14" si="14">SUM(N15,N16,N17)</f>
        <v>3724.6278236933649</v>
      </c>
      <c r="O14" s="86">
        <f t="shared" ref="O14:S14" si="15">SUM(O15,O16,O17)</f>
        <v>4593.0997734958264</v>
      </c>
      <c r="P14" s="86">
        <f t="shared" si="15"/>
        <v>4245.1142678713886</v>
      </c>
      <c r="Q14" s="86">
        <f t="shared" si="15"/>
        <v>5001.8439910142461</v>
      </c>
      <c r="R14" s="86">
        <f t="shared" si="15"/>
        <v>6366.9309299302595</v>
      </c>
      <c r="S14" s="86">
        <f t="shared" si="15"/>
        <v>6994.3000547020811</v>
      </c>
      <c r="T14" s="86">
        <f t="shared" ref="T14" si="16">SUM(T15,T16,T17)</f>
        <v>8651.9221372165121</v>
      </c>
      <c r="U14" s="86">
        <f t="shared" ref="U14:V14" si="17">SUM(U15,U16,U17)</f>
        <v>10333.916675375644</v>
      </c>
      <c r="V14" s="86">
        <f t="shared" si="17"/>
        <v>12125.668089384788</v>
      </c>
      <c r="W14" s="86">
        <f t="shared" ref="W14:X14" si="18">SUM(W15,W16,W17)</f>
        <v>14057.905555493409</v>
      </c>
      <c r="X14" s="86">
        <f t="shared" si="18"/>
        <v>16445.839234055929</v>
      </c>
      <c r="Y14" s="86">
        <f t="shared" ref="Y14" si="19">SUM(Y15,Y16,Y17)</f>
        <v>20559.321157103903</v>
      </c>
      <c r="Z14" s="105">
        <f t="shared" ref="Z14" si="20">SUM(Z15,Z16,Z17)</f>
        <v>22498.092000000001</v>
      </c>
      <c r="AA14" s="86">
        <f t="shared" ref="AA14" si="21">SUM(AA15,AA16,AA17)</f>
        <v>25043.266999999996</v>
      </c>
      <c r="AB14" s="86">
        <f t="shared" ref="AB14:AC14" si="22">SUM(AB15,AB16,AB17)</f>
        <v>28928.787000000004</v>
      </c>
      <c r="AC14" s="86">
        <f t="shared" si="22"/>
        <v>33443.541000000005</v>
      </c>
      <c r="AD14" s="86">
        <f t="shared" ref="AD14" si="23">SUM(AD15,AD16,AD17)</f>
        <v>38640.517999999996</v>
      </c>
    </row>
    <row r="15" spans="1:30" ht="13.5">
      <c r="A15" s="20" t="s">
        <v>411</v>
      </c>
      <c r="B15" s="100">
        <f>Data!C172</f>
        <v>41.73270999999999</v>
      </c>
      <c r="C15" s="100">
        <f>Data!D172</f>
        <v>201.58254799999997</v>
      </c>
      <c r="D15" s="100">
        <f>Data!E172</f>
        <v>358.303832</v>
      </c>
      <c r="E15" s="100">
        <f>Data!F172</f>
        <v>480.76607100000001</v>
      </c>
      <c r="F15" s="100">
        <f>Data!G172</f>
        <v>670.1241389999999</v>
      </c>
      <c r="G15" s="100">
        <f>Data!H172</f>
        <v>767.48282099999994</v>
      </c>
      <c r="H15" s="100">
        <f>Data!I172</f>
        <v>723.2829079600001</v>
      </c>
      <c r="I15" s="100">
        <f>Data!J172</f>
        <v>712.043676</v>
      </c>
      <c r="J15" s="100">
        <f>Data!K172</f>
        <v>762.516254</v>
      </c>
      <c r="K15" s="86">
        <f>Data!L172</f>
        <v>735.8411430000001</v>
      </c>
      <c r="L15" s="86">
        <f>Data!M172</f>
        <v>632.5388766100001</v>
      </c>
      <c r="M15" s="86">
        <f>Data!N172</f>
        <v>433.04133310000003</v>
      </c>
      <c r="N15" s="86">
        <f>Data!O172</f>
        <v>376.11899801000004</v>
      </c>
      <c r="O15" s="86">
        <f>Data!P172</f>
        <v>-152.25565998999997</v>
      </c>
      <c r="P15" s="86">
        <f>Data!Q172</f>
        <v>284.57024347449993</v>
      </c>
      <c r="Q15" s="86">
        <f>Data!R172</f>
        <v>186.3108129057</v>
      </c>
      <c r="R15" s="86">
        <f>Data!S172</f>
        <v>126.28643346900009</v>
      </c>
      <c r="S15" s="86">
        <f>Data!T172</f>
        <v>-76.831368884</v>
      </c>
      <c r="T15" s="86">
        <f>Data!U172</f>
        <v>591.37369318040032</v>
      </c>
      <c r="U15" s="86">
        <f>Data!V172</f>
        <v>727.90904472310012</v>
      </c>
      <c r="V15" s="86">
        <f>Data!W172</f>
        <v>751.91557634355866</v>
      </c>
      <c r="W15" s="86">
        <f>Data!X172</f>
        <v>945.42238441542702</v>
      </c>
      <c r="X15" s="86">
        <f>Data!Y172</f>
        <v>940.51243138936331</v>
      </c>
      <c r="Y15" s="86">
        <f>Data!Z172</f>
        <v>1489.5448589200005</v>
      </c>
      <c r="Z15" s="105">
        <f>End!AB17</f>
        <v>1387.54</v>
      </c>
      <c r="AA15" s="86">
        <f>End!AC17</f>
        <v>1234.54</v>
      </c>
      <c r="AB15" s="86">
        <f>End!AD17</f>
        <v>1343.54</v>
      </c>
      <c r="AC15" s="86">
        <f>End!AE17</f>
        <v>1278.54</v>
      </c>
      <c r="AD15" s="86">
        <f>End!AF17</f>
        <v>1143.54</v>
      </c>
    </row>
    <row r="16" spans="1:30" ht="13.5">
      <c r="A16" s="20" t="s">
        <v>412</v>
      </c>
      <c r="B16" s="100">
        <f>Data!C173</f>
        <v>152.36038100000002</v>
      </c>
      <c r="C16" s="100">
        <f>Data!D173</f>
        <v>128.785439</v>
      </c>
      <c r="D16" s="100">
        <f>Data!E173</f>
        <v>213.70550600000004</v>
      </c>
      <c r="E16" s="100">
        <f>Data!F173</f>
        <v>307.65169700000007</v>
      </c>
      <c r="F16" s="100">
        <f>Data!G173</f>
        <v>430.46872300000007</v>
      </c>
      <c r="G16" s="100">
        <f>Data!H173</f>
        <v>533.62045799999999</v>
      </c>
      <c r="H16" s="100">
        <f>Data!I173</f>
        <v>601.585554</v>
      </c>
      <c r="I16" s="100">
        <f>Data!J173</f>
        <v>717.22118773497357</v>
      </c>
      <c r="J16" s="100">
        <f>Data!K173</f>
        <v>891.72417658908057</v>
      </c>
      <c r="K16" s="86">
        <f>Data!L173</f>
        <v>1090.6468390715302</v>
      </c>
      <c r="L16" s="86">
        <f>Data!M173</f>
        <v>1850.2204904155008</v>
      </c>
      <c r="M16" s="86">
        <f>Data!N173</f>
        <v>2835.1150153894655</v>
      </c>
      <c r="N16" s="86">
        <f>Data!O173</f>
        <v>4877.533524938036</v>
      </c>
      <c r="O16" s="86">
        <f>Data!P173</f>
        <v>6379.1058759161442</v>
      </c>
      <c r="P16" s="86">
        <f>Data!Q173</f>
        <v>5598.824518962002</v>
      </c>
      <c r="Q16" s="86">
        <f>Data!R173</f>
        <v>6650.7659876573625</v>
      </c>
      <c r="R16" s="86">
        <f>Data!S173</f>
        <v>8021.5788181610078</v>
      </c>
      <c r="S16" s="86">
        <f>Data!T173</f>
        <v>9085.6618769809083</v>
      </c>
      <c r="T16" s="86">
        <f>Data!U173</f>
        <v>10761.357648617648</v>
      </c>
      <c r="U16" s="86">
        <f>Data!V173</f>
        <v>13259.647148246138</v>
      </c>
      <c r="V16" s="86">
        <f>Data!W173</f>
        <v>15832.596397150955</v>
      </c>
      <c r="W16" s="86">
        <f>Data!X173</f>
        <v>19360.489032709836</v>
      </c>
      <c r="X16" s="86">
        <f>Data!Y173</f>
        <v>22352.320507788005</v>
      </c>
      <c r="Y16" s="86">
        <f>Data!Z173</f>
        <v>26540.373821949357</v>
      </c>
      <c r="Z16" s="105">
        <f>End!AB19</f>
        <v>29047.599999999999</v>
      </c>
      <c r="AA16" s="86">
        <f>End!AC19</f>
        <v>32085.37</v>
      </c>
      <c r="AB16" s="86">
        <f>End!AD19</f>
        <v>36230.910000000003</v>
      </c>
      <c r="AC16" s="86">
        <f>End!AE19</f>
        <v>41211.660000000003</v>
      </c>
      <c r="AD16" s="86">
        <f>End!AF19</f>
        <v>46979.38</v>
      </c>
    </row>
    <row r="17" spans="1:30" ht="13.5">
      <c r="A17" s="20" t="s">
        <v>413</v>
      </c>
      <c r="B17" s="100">
        <f>Data!C174</f>
        <v>-62.470028000000042</v>
      </c>
      <c r="C17" s="100">
        <f>Data!D174</f>
        <v>-79.544579999999968</v>
      </c>
      <c r="D17" s="100">
        <f>Data!E174</f>
        <v>-106.75572300000002</v>
      </c>
      <c r="E17" s="100">
        <f>Data!F174</f>
        <v>-40.029824000000247</v>
      </c>
      <c r="F17" s="100">
        <f>Data!G174</f>
        <v>-215.55973200000005</v>
      </c>
      <c r="G17" s="100">
        <f>Data!H174</f>
        <v>-259.58844099999988</v>
      </c>
      <c r="H17" s="100">
        <f>Data!I174</f>
        <v>-267.26632992009149</v>
      </c>
      <c r="I17" s="100">
        <f>Data!J174</f>
        <v>-257.47619740027551</v>
      </c>
      <c r="J17" s="100">
        <f>Data!K174</f>
        <v>-299.3668440048599</v>
      </c>
      <c r="K17" s="86">
        <f>Data!L174</f>
        <v>-447.83109218439927</v>
      </c>
      <c r="L17" s="86">
        <f>Data!M174</f>
        <v>-588.38456123618403</v>
      </c>
      <c r="M17" s="86">
        <f>Data!N174</f>
        <v>-978.9945178122739</v>
      </c>
      <c r="N17" s="86">
        <f>Data!O174</f>
        <v>-1529.0246992546708</v>
      </c>
      <c r="O17" s="86">
        <f>Data!P174</f>
        <v>-1633.7504424303179</v>
      </c>
      <c r="P17" s="86">
        <f>Data!Q174</f>
        <v>-1638.2804945651133</v>
      </c>
      <c r="Q17" s="86">
        <f>Data!R174</f>
        <v>-1835.2328095488165</v>
      </c>
      <c r="R17" s="86">
        <f>Data!S174</f>
        <v>-1780.9343216997486</v>
      </c>
      <c r="S17" s="86">
        <f>Data!T174</f>
        <v>-2014.5304533948265</v>
      </c>
      <c r="T17" s="86">
        <f>Data!U174</f>
        <v>-2700.8092045815365</v>
      </c>
      <c r="U17" s="86">
        <f>Data!V174</f>
        <v>-3653.6395175935941</v>
      </c>
      <c r="V17" s="86">
        <f>Data!W174</f>
        <v>-4458.8438841097268</v>
      </c>
      <c r="W17" s="86">
        <f>Data!X174</f>
        <v>-6248.0058616318529</v>
      </c>
      <c r="X17" s="86">
        <f>Data!Y174</f>
        <v>-6846.993705121442</v>
      </c>
      <c r="Y17" s="86">
        <f>Data!Z174</f>
        <v>-7470.5975237654529</v>
      </c>
      <c r="Z17" s="105">
        <f>End!AB75</f>
        <v>-7937.0479999999998</v>
      </c>
      <c r="AA17" s="86">
        <f>End!AC75</f>
        <v>-8276.643</v>
      </c>
      <c r="AB17" s="86">
        <f>End!AD75</f>
        <v>-8645.6630000000005</v>
      </c>
      <c r="AC17" s="86">
        <f>End!AE75</f>
        <v>-9046.6589999999997</v>
      </c>
      <c r="AD17" s="86">
        <f>End!AF75</f>
        <v>-9482.402</v>
      </c>
    </row>
    <row r="18" spans="1:30" ht="13.5">
      <c r="A18" s="67" t="s">
        <v>287</v>
      </c>
      <c r="B18" s="100">
        <f t="shared" ref="B18:H18" si="24">SUM(B11,B14)</f>
        <v>179.440978</v>
      </c>
      <c r="C18" s="100">
        <f t="shared" si="24"/>
        <v>255.75428200000002</v>
      </c>
      <c r="D18" s="100">
        <f t="shared" si="24"/>
        <v>370.49704800000006</v>
      </c>
      <c r="E18" s="100">
        <f t="shared" si="24"/>
        <v>364.9629139999999</v>
      </c>
      <c r="F18" s="100">
        <f t="shared" si="24"/>
        <v>437.10293999999999</v>
      </c>
      <c r="G18" s="100">
        <f t="shared" si="24"/>
        <v>608.3523990000001</v>
      </c>
      <c r="H18" s="100">
        <f t="shared" si="24"/>
        <v>749.33082493000018</v>
      </c>
      <c r="I18" s="100">
        <f t="shared" ref="I18:M18" si="25">SUM(I11,I14)</f>
        <v>890.30824600000005</v>
      </c>
      <c r="J18" s="100">
        <f t="shared" si="25"/>
        <v>1095.6276849999999</v>
      </c>
      <c r="K18" s="86">
        <f t="shared" si="25"/>
        <v>1534.2078848930901</v>
      </c>
      <c r="L18" s="86">
        <f t="shared" si="25"/>
        <v>1961.5046509668905</v>
      </c>
      <c r="M18" s="86">
        <f t="shared" si="25"/>
        <v>2799.7796641153263</v>
      </c>
      <c r="N18" s="86">
        <f t="shared" ref="N18:P18" si="26">SUM(N11,N14)</f>
        <v>4098.8572122684909</v>
      </c>
      <c r="O18" s="86">
        <f t="shared" si="26"/>
        <v>4421.6984643795331</v>
      </c>
      <c r="P18" s="86">
        <f t="shared" si="26"/>
        <v>4763.6069118236101</v>
      </c>
      <c r="Q18" s="86">
        <f t="shared" ref="Q18:R18" si="27">SUM(Q11,Q14)</f>
        <v>6199.0088060651478</v>
      </c>
      <c r="R18" s="86">
        <f t="shared" si="27"/>
        <v>7097.7772731738714</v>
      </c>
      <c r="S18" s="86">
        <f t="shared" ref="S18:T18" si="28">SUM(S11,S14)</f>
        <v>7903.7389713906896</v>
      </c>
      <c r="T18" s="86">
        <f t="shared" si="28"/>
        <v>9836.6186010223573</v>
      </c>
      <c r="U18" s="86">
        <f t="shared" ref="U18:V18" si="29">SUM(U11,U14)</f>
        <v>11189.835906350731</v>
      </c>
      <c r="V18" s="86">
        <f t="shared" si="29"/>
        <v>13343.921267807074</v>
      </c>
      <c r="W18" s="86">
        <f t="shared" ref="W18:X18" si="30">SUM(W11,W14)</f>
        <v>16045.200009512324</v>
      </c>
      <c r="X18" s="86">
        <f t="shared" si="30"/>
        <v>18416.278044341761</v>
      </c>
      <c r="Y18" s="86">
        <f t="shared" ref="Y18" si="31">SUM(Y11,Y14)</f>
        <v>21124.724421965308</v>
      </c>
      <c r="Z18" s="105">
        <f t="shared" ref="Z18" si="32">SUM(Z11,Z14)</f>
        <v>25270.021999999997</v>
      </c>
      <c r="AA18" s="86">
        <f t="shared" ref="AA18" si="33">SUM(AA11,AA14)</f>
        <v>28782.626999999997</v>
      </c>
      <c r="AB18" s="86">
        <f t="shared" ref="AB18:AC18" si="34">SUM(AB11,AB14)</f>
        <v>33181.547000000006</v>
      </c>
      <c r="AC18" s="86">
        <f t="shared" si="34"/>
        <v>38252.771000000008</v>
      </c>
      <c r="AD18" s="86">
        <f t="shared" ref="AD18" si="35">SUM(AD11,AD14)</f>
        <v>44099.047999999995</v>
      </c>
    </row>
    <row r="19" spans="1:30" ht="13.5">
      <c r="A19" s="68" t="s">
        <v>420</v>
      </c>
      <c r="B19" s="100">
        <f>Data!C176</f>
        <v>160.14482799999999</v>
      </c>
      <c r="C19" s="100">
        <f>Data!D176</f>
        <v>220.75057900000002</v>
      </c>
      <c r="D19" s="100">
        <f>Data!E176</f>
        <v>294.97366</v>
      </c>
      <c r="E19" s="100">
        <f>Data!F176</f>
        <v>259.86537199999998</v>
      </c>
      <c r="F19" s="100">
        <f>Data!G176</f>
        <v>282.75072499999993</v>
      </c>
      <c r="G19" s="100">
        <f>Data!H176</f>
        <v>380.21285999999998</v>
      </c>
      <c r="H19" s="100">
        <f>Data!I176</f>
        <v>405.37745201000001</v>
      </c>
      <c r="I19" s="100">
        <f>Data!J176</f>
        <v>465.09551900000002</v>
      </c>
      <c r="J19" s="100">
        <f>Data!K176</f>
        <v>530.27722700000004</v>
      </c>
      <c r="K19" s="86">
        <f>Data!L176</f>
        <v>856.52095314460996</v>
      </c>
      <c r="L19" s="86">
        <f>Data!M176</f>
        <v>1104.1303042244854</v>
      </c>
      <c r="M19" s="86">
        <f>Data!N176</f>
        <v>1473.169055614848</v>
      </c>
      <c r="N19" s="86">
        <f>Data!O176</f>
        <v>2262.9629345692738</v>
      </c>
      <c r="O19" s="86">
        <f>Data!P176</f>
        <v>1999.2202224840421</v>
      </c>
      <c r="P19" s="86">
        <f>Data!Q176</f>
        <v>2330.4861027696384</v>
      </c>
      <c r="Q19" s="86">
        <f>Data!R176</f>
        <v>2960.2536212846771</v>
      </c>
      <c r="R19" s="86">
        <f>Data!S176</f>
        <v>3783.1795329991</v>
      </c>
      <c r="S19" s="86">
        <f>Data!T176</f>
        <v>4069.1616825747037</v>
      </c>
      <c r="T19" s="86">
        <f>Data!U176</f>
        <v>5418.4025162175931</v>
      </c>
      <c r="U19" s="86">
        <f>Data!V176</f>
        <v>5911.3096916592694</v>
      </c>
      <c r="V19" s="86">
        <f>Data!W176</f>
        <v>5762.9321029139064</v>
      </c>
      <c r="W19" s="86">
        <f>Data!X176</f>
        <v>6505.458350777496</v>
      </c>
      <c r="X19" s="86">
        <f>Data!Y176</f>
        <v>8418.1478333333034</v>
      </c>
      <c r="Y19" s="86">
        <f>Data!Z176</f>
        <v>9776.7347481636643</v>
      </c>
      <c r="Z19" s="105">
        <f>End!AB60</f>
        <v>11367.68</v>
      </c>
      <c r="AA19" s="86">
        <f>End!AC60</f>
        <v>13174.1</v>
      </c>
      <c r="AB19" s="86">
        <f>End!AD60</f>
        <v>15438.21</v>
      </c>
      <c r="AC19" s="86">
        <f>End!AE60</f>
        <v>18091.419999999998</v>
      </c>
      <c r="AD19" s="86">
        <f>End!AF60</f>
        <v>21200.62</v>
      </c>
    </row>
    <row r="20" spans="1:30" ht="13.5">
      <c r="A20" s="22" t="s">
        <v>414</v>
      </c>
      <c r="B20" s="100">
        <f>Data!C177</f>
        <v>124.779175</v>
      </c>
      <c r="C20" s="100">
        <f>Data!D177</f>
        <v>176.73306100000002</v>
      </c>
      <c r="D20" s="100">
        <f>Data!E177</f>
        <v>239.69061400000001</v>
      </c>
      <c r="E20" s="100">
        <f>Data!F177</f>
        <v>212.18498299999999</v>
      </c>
      <c r="F20" s="100">
        <f>Data!G177</f>
        <v>243.99659499999999</v>
      </c>
      <c r="G20" s="100">
        <f>Data!H177</f>
        <v>315.17911900000001</v>
      </c>
      <c r="H20" s="100">
        <f>Data!I177</f>
        <v>348.85034200000001</v>
      </c>
      <c r="I20" s="100">
        <f>Data!J177</f>
        <v>390.79106300000001</v>
      </c>
      <c r="J20" s="100">
        <f>Data!K177</f>
        <v>441.53551400000003</v>
      </c>
      <c r="K20" s="86">
        <f>Data!L177</f>
        <v>615.99254619999999</v>
      </c>
      <c r="L20" s="86">
        <f>Data!M177</f>
        <v>736.28420750999999</v>
      </c>
      <c r="M20" s="86">
        <f>Data!N177</f>
        <v>827.35721450999995</v>
      </c>
      <c r="N20" s="86">
        <f>Data!O177</f>
        <v>1152.0703892299998</v>
      </c>
      <c r="O20" s="86">
        <f>Data!P177</f>
        <v>1082.55368619</v>
      </c>
      <c r="P20" s="86">
        <f>Data!Q177</f>
        <v>1229.4361007100001</v>
      </c>
      <c r="Q20" s="86">
        <f>Data!R177</f>
        <v>1372.98874733</v>
      </c>
      <c r="R20" s="86">
        <f>Data!S177</f>
        <v>1438.9916573999999</v>
      </c>
      <c r="S20" s="86">
        <f>Data!T177</f>
        <v>1550.0279332099999</v>
      </c>
      <c r="T20" s="86">
        <f>Data!U177</f>
        <v>1899.6252815</v>
      </c>
      <c r="U20" s="86">
        <f>Data!V177</f>
        <v>1942.5816682799998</v>
      </c>
      <c r="V20" s="86">
        <f>Data!W177</f>
        <v>1981.93583287</v>
      </c>
      <c r="W20" s="86">
        <f>Data!X177</f>
        <v>2383.1971041600004</v>
      </c>
      <c r="X20" s="86">
        <f>Data!Y177</f>
        <v>2698.73384218</v>
      </c>
      <c r="Y20" s="86">
        <f>Data!Z177</f>
        <v>2850.8056718600001</v>
      </c>
      <c r="Z20" s="105">
        <f>End!AB11</f>
        <v>3191.8090000000002</v>
      </c>
      <c r="AA20" s="86">
        <f>End!AC11</f>
        <v>3543.971</v>
      </c>
      <c r="AB20" s="86">
        <f>End!AD11</f>
        <v>3959.0810000000001</v>
      </c>
      <c r="AC20" s="86">
        <f>End!AE11</f>
        <v>4422.8140000000003</v>
      </c>
      <c r="AD20" s="86">
        <f>End!AF11</f>
        <v>4940.8649999999998</v>
      </c>
    </row>
    <row r="21" spans="1:30" ht="13.5">
      <c r="A21" s="22" t="s">
        <v>415</v>
      </c>
      <c r="B21" s="100">
        <f>Data!C178</f>
        <v>35.365652999999995</v>
      </c>
      <c r="C21" s="100">
        <f>Data!D178</f>
        <v>44.017517999999995</v>
      </c>
      <c r="D21" s="100">
        <f>Data!E178</f>
        <v>55.283045999999985</v>
      </c>
      <c r="E21" s="100">
        <f>Data!F178</f>
        <v>47.680388999999991</v>
      </c>
      <c r="F21" s="100">
        <f>Data!G178</f>
        <v>38.754129999999947</v>
      </c>
      <c r="G21" s="100">
        <f>Data!H178</f>
        <v>65.033740999999964</v>
      </c>
      <c r="H21" s="100">
        <f>Data!I178</f>
        <v>56.527110010000001</v>
      </c>
      <c r="I21" s="100">
        <f>Data!J178</f>
        <v>74.304456000000016</v>
      </c>
      <c r="J21" s="100">
        <f>Data!K178</f>
        <v>88.741713000000004</v>
      </c>
      <c r="K21" s="86">
        <f>Data!L178</f>
        <v>240.52840694460997</v>
      </c>
      <c r="L21" s="86">
        <f>Data!M178</f>
        <v>367.84609671448538</v>
      </c>
      <c r="M21" s="86">
        <f>Data!N178</f>
        <v>645.8118411048481</v>
      </c>
      <c r="N21" s="86">
        <f>Data!O178</f>
        <v>1110.892545339274</v>
      </c>
      <c r="O21" s="86">
        <f>Data!P178</f>
        <v>916.66653629404209</v>
      </c>
      <c r="P21" s="86">
        <f>Data!Q178</f>
        <v>1101.0500020596382</v>
      </c>
      <c r="Q21" s="86">
        <f>Data!R178</f>
        <v>1587.2648739546771</v>
      </c>
      <c r="R21" s="86">
        <f>Data!S178</f>
        <v>2344.1878755991002</v>
      </c>
      <c r="S21" s="86">
        <f>Data!T178</f>
        <v>2519.1337493647038</v>
      </c>
      <c r="T21" s="86">
        <f>Data!U178</f>
        <v>3518.7772347175933</v>
      </c>
      <c r="U21" s="86">
        <f>Data!V178</f>
        <v>3968.7280233792699</v>
      </c>
      <c r="V21" s="86">
        <f>Data!W178</f>
        <v>3780.9962700439064</v>
      </c>
      <c r="W21" s="86">
        <f>Data!X178</f>
        <v>4122.261246617496</v>
      </c>
      <c r="X21" s="86">
        <f>Data!Y178</f>
        <v>5719.4139911533039</v>
      </c>
      <c r="Y21" s="86">
        <f>Data!Z178</f>
        <v>6925.9290763036643</v>
      </c>
      <c r="Z21" s="105">
        <f t="shared" ref="Z21" si="36">Z19-Z20</f>
        <v>8175.8710000000001</v>
      </c>
      <c r="AA21" s="86">
        <f t="shared" ref="AA21" si="37">AA19-AA20</f>
        <v>9630.1290000000008</v>
      </c>
      <c r="AB21" s="86">
        <f t="shared" ref="AB21:AC21" si="38">AB19-AB20</f>
        <v>11479.128999999999</v>
      </c>
      <c r="AC21" s="86">
        <f t="shared" si="38"/>
        <v>13668.605999999998</v>
      </c>
      <c r="AD21" s="86">
        <f t="shared" ref="AD21" si="39">AD19-AD20</f>
        <v>16259.754999999999</v>
      </c>
    </row>
    <row r="22" spans="1:30" ht="13.5">
      <c r="A22" s="20" t="s">
        <v>416</v>
      </c>
      <c r="B22" s="100">
        <f>B18-B19</f>
        <v>19.296150000000011</v>
      </c>
      <c r="C22" s="100">
        <f t="shared" ref="C22:L22" si="40">C18-C19</f>
        <v>35.003703000000002</v>
      </c>
      <c r="D22" s="100">
        <f t="shared" si="40"/>
        <v>75.523388000000068</v>
      </c>
      <c r="E22" s="100">
        <f t="shared" si="40"/>
        <v>105.09754199999992</v>
      </c>
      <c r="F22" s="100">
        <f t="shared" si="40"/>
        <v>154.35221500000006</v>
      </c>
      <c r="G22" s="100">
        <f t="shared" si="40"/>
        <v>228.13953900000013</v>
      </c>
      <c r="H22" s="100">
        <f t="shared" si="40"/>
        <v>343.95337292000016</v>
      </c>
      <c r="I22" s="100">
        <f t="shared" si="40"/>
        <v>425.21272700000003</v>
      </c>
      <c r="J22" s="100">
        <f t="shared" si="40"/>
        <v>565.35045799999989</v>
      </c>
      <c r="K22" s="86">
        <f t="shared" si="40"/>
        <v>677.68693174848011</v>
      </c>
      <c r="L22" s="86">
        <f t="shared" si="40"/>
        <v>857.37434674240512</v>
      </c>
      <c r="M22" s="86">
        <f t="shared" ref="M22" si="41">M18-M19</f>
        <v>1326.6106085004783</v>
      </c>
      <c r="N22" s="86">
        <f t="shared" ref="N22:P22" si="42">N18-N19</f>
        <v>1835.8942776992171</v>
      </c>
      <c r="O22" s="86">
        <f t="shared" si="42"/>
        <v>2422.478241895491</v>
      </c>
      <c r="P22" s="86">
        <f t="shared" si="42"/>
        <v>2433.1208090539717</v>
      </c>
      <c r="Q22" s="86">
        <f t="shared" ref="Q22:R22" si="43">Q18-Q19</f>
        <v>3238.7551847804707</v>
      </c>
      <c r="R22" s="86">
        <f t="shared" si="43"/>
        <v>3314.5977401747714</v>
      </c>
      <c r="S22" s="86">
        <f t="shared" ref="S22:T22" si="44">S18-S19</f>
        <v>3834.5772888159859</v>
      </c>
      <c r="T22" s="86">
        <f t="shared" si="44"/>
        <v>4418.2160848047643</v>
      </c>
      <c r="U22" s="86">
        <f t="shared" ref="U22:V22" si="45">U18-U19</f>
        <v>5278.5262146914611</v>
      </c>
      <c r="V22" s="86">
        <f t="shared" si="45"/>
        <v>7580.989164893168</v>
      </c>
      <c r="W22" s="86">
        <f t="shared" ref="W22:X22" si="46">W18-W19</f>
        <v>9539.7416587348271</v>
      </c>
      <c r="X22" s="86">
        <f t="shared" si="46"/>
        <v>9998.130211008458</v>
      </c>
      <c r="Y22" s="86">
        <f t="shared" ref="Y22" si="47">Y18-Y19</f>
        <v>11347.989673801643</v>
      </c>
      <c r="Z22" s="105">
        <f t="shared" ref="Z22" si="48">Z18-Z19</f>
        <v>13902.341999999997</v>
      </c>
      <c r="AA22" s="86">
        <f t="shared" ref="AA22" si="49">AA18-AA19</f>
        <v>15608.526999999996</v>
      </c>
      <c r="AB22" s="86">
        <f t="shared" ref="AB22:AC22" si="50">AB18-AB19</f>
        <v>17743.337000000007</v>
      </c>
      <c r="AC22" s="86">
        <f t="shared" si="50"/>
        <v>20161.35100000001</v>
      </c>
      <c r="AD22" s="86">
        <f t="shared" ref="AD22" si="51">AD18-AD19</f>
        <v>22898.427999999996</v>
      </c>
    </row>
    <row r="23" spans="1:30">
      <c r="A23" s="18"/>
      <c r="B23" s="14"/>
      <c r="C23" s="14"/>
      <c r="D23" s="14"/>
      <c r="E23" s="14"/>
      <c r="F23" s="14"/>
      <c r="G23" s="14"/>
      <c r="H23" s="14"/>
      <c r="I23" s="14"/>
      <c r="J23" s="14"/>
      <c r="K23" s="28"/>
      <c r="L23" s="28"/>
      <c r="M23" s="27"/>
      <c r="N23" s="27"/>
      <c r="O23" s="27"/>
      <c r="P23" s="86"/>
      <c r="Q23" s="86"/>
      <c r="R23" s="86"/>
      <c r="S23" s="28"/>
      <c r="T23" s="28"/>
      <c r="U23" s="28"/>
      <c r="V23" s="27"/>
      <c r="W23" s="27"/>
      <c r="X23" s="27"/>
      <c r="Y23" s="27"/>
      <c r="Z23" s="140"/>
      <c r="AA23" s="13"/>
      <c r="AB23" s="13"/>
      <c r="AC23" s="13"/>
      <c r="AD23" s="13"/>
    </row>
    <row r="24" spans="1:30" ht="13.5">
      <c r="A24" s="24" t="s">
        <v>336</v>
      </c>
      <c r="B24" s="14"/>
      <c r="C24" s="14"/>
      <c r="D24" s="14"/>
      <c r="E24" s="14"/>
      <c r="F24" s="14"/>
      <c r="G24" s="14"/>
      <c r="H24" s="14"/>
      <c r="I24" s="14"/>
      <c r="J24" s="14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141"/>
      <c r="AA24" s="14"/>
      <c r="AB24" s="14"/>
      <c r="AC24" s="14"/>
      <c r="AD24" s="14"/>
    </row>
    <row r="25" spans="1:30" ht="13.5">
      <c r="A25" s="67" t="s">
        <v>421</v>
      </c>
      <c r="B25" s="15">
        <f>NatAcc!B$23/B18</f>
        <v>13.915439092178824</v>
      </c>
      <c r="C25" s="15">
        <f>NatAcc!C$23/C18</f>
        <v>15.125750296812328</v>
      </c>
      <c r="D25" s="15">
        <f>NatAcc!D$23/D18</f>
        <v>12.294097265112393</v>
      </c>
      <c r="E25" s="15">
        <f>NatAcc!E$23/E18</f>
        <v>13.760583690288637</v>
      </c>
      <c r="F25" s="15">
        <f>NatAcc!F$23/F18</f>
        <v>12.968789337643265</v>
      </c>
      <c r="G25" s="15">
        <f>NatAcc!G$23/G18</f>
        <v>9.9334807921730004</v>
      </c>
      <c r="H25" s="15">
        <f>NatAcc!H$23/H18</f>
        <v>8.9066109223879693</v>
      </c>
      <c r="I25" s="15">
        <f>NatAcc!I$23/I18</f>
        <v>8.3746567478520078</v>
      </c>
      <c r="J25" s="15">
        <f>NatAcc!J$23/J18</f>
        <v>7.8166085967113599</v>
      </c>
      <c r="K25" s="37">
        <f>NatAcc!K$23/K18</f>
        <v>6.4034969287002808</v>
      </c>
      <c r="L25" s="37">
        <f>NatAcc!L$23/L18</f>
        <v>5.9245041467337165</v>
      </c>
      <c r="M25" s="37">
        <f>NatAcc!M$23/M18</f>
        <v>4.9253565896488789</v>
      </c>
      <c r="N25" s="37">
        <f>NatAcc!N$23/N18</f>
        <v>4.1459796986481043</v>
      </c>
      <c r="O25" s="37">
        <f>NatAcc!O$23/O18</f>
        <v>4.3139197431243739</v>
      </c>
      <c r="P25" s="37">
        <f>NatAcc!P$23/P18</f>
        <v>3.7757008351189603</v>
      </c>
      <c r="Q25" s="37">
        <f>NatAcc!Q$23/Q18</f>
        <v>3.3462388742772569</v>
      </c>
      <c r="R25" s="37">
        <f>NatAcc!R$23/R18</f>
        <v>3.4298042396276678</v>
      </c>
      <c r="S25" s="37">
        <f>NatAcc!S$23/S18</f>
        <v>3.31074743206652</v>
      </c>
      <c r="T25" s="37">
        <f>NatAcc!T$23/T18</f>
        <v>2.7293275604143821</v>
      </c>
      <c r="U25" s="37">
        <f>NatAcc!U$23/U18</f>
        <v>2.6050856818784132</v>
      </c>
      <c r="V25" s="37">
        <f>NatAcc!V$23/V18</f>
        <v>2.3797769034563445</v>
      </c>
      <c r="W25" s="37">
        <f>NatAcc!W$23/W18</f>
        <v>2.1207870374146918</v>
      </c>
      <c r="X25" s="37">
        <f>NatAcc!X$23/X18</f>
        <v>2.0550633440410873</v>
      </c>
      <c r="Y25" s="37">
        <f>NatAcc!Y$23/Y18</f>
        <v>1.9445203500204249</v>
      </c>
      <c r="Z25" s="142">
        <f>NatAcc!Z$23/Z18</f>
        <v>1.7751317351445124</v>
      </c>
      <c r="AA25" s="15">
        <f>NatAcc!AA$23/AA18</f>
        <v>1.6855139734118085</v>
      </c>
      <c r="AB25" s="15">
        <f>NatAcc!AB$23/AB18</f>
        <v>1.5887503376500196</v>
      </c>
      <c r="AC25" s="15">
        <f>NatAcc!AC$23/AC18</f>
        <v>1.4975425179002064</v>
      </c>
      <c r="AD25" s="15">
        <f>NatAcc!AD$23/AD18</f>
        <v>1.4115703812925871</v>
      </c>
    </row>
    <row r="26" spans="1:30" ht="13.5">
      <c r="A26" s="67" t="s">
        <v>422</v>
      </c>
      <c r="B26" s="15">
        <f>NatAcc!B$23/B19</f>
        <v>15.592136387945045</v>
      </c>
      <c r="C26" s="15">
        <f>NatAcc!C$23/C19</f>
        <v>17.52419143993513</v>
      </c>
      <c r="D26" s="15">
        <f>NatAcc!D$23/D19</f>
        <v>15.441808412822406</v>
      </c>
      <c r="E26" s="15">
        <f>NatAcc!E$23/E19</f>
        <v>19.32578659209975</v>
      </c>
      <c r="F26" s="15">
        <f>NatAcc!F$23/F19</f>
        <v>20.048386958953067</v>
      </c>
      <c r="G26" s="15">
        <f>NatAcc!G$23/G19</f>
        <v>15.893878156406563</v>
      </c>
      <c r="H26" s="15">
        <f>NatAcc!H$23/H19</f>
        <v>16.463663868603351</v>
      </c>
      <c r="I26" s="13">
        <f>NatAcc!I$23/I19</f>
        <v>16.031171351775988</v>
      </c>
      <c r="J26" s="13">
        <f>NatAcc!J$23/J19</f>
        <v>16.150217933771394</v>
      </c>
      <c r="K26" s="27">
        <f>NatAcc!K$23/K19</f>
        <v>11.4700001708446</v>
      </c>
      <c r="L26" s="27">
        <f>NatAcc!L$23/L19</f>
        <v>10.524973722782734</v>
      </c>
      <c r="M26" s="27">
        <f>NatAcc!M$23/M19</f>
        <v>9.3607133313426338</v>
      </c>
      <c r="N26" s="27">
        <f>NatAcc!N$23/N19</f>
        <v>7.5095259096486604</v>
      </c>
      <c r="O26" s="27">
        <f>NatAcc!O$23/O19</f>
        <v>9.5411461374320172</v>
      </c>
      <c r="P26" s="27">
        <f>NatAcc!P$23/P19</f>
        <v>7.7176836943055198</v>
      </c>
      <c r="Q26" s="27">
        <f>NatAcc!Q$23/Q19</f>
        <v>7.0072929223679594</v>
      </c>
      <c r="R26" s="37">
        <f>NatAcc!R$23/R19</f>
        <v>6.4347954864743242</v>
      </c>
      <c r="S26" s="37">
        <f>NatAcc!S$23/S19</f>
        <v>6.4306325342911492</v>
      </c>
      <c r="T26" s="37">
        <f>NatAcc!T$23/T19</f>
        <v>4.954846777938589</v>
      </c>
      <c r="U26" s="37">
        <f>NatAcc!U$23/U19</f>
        <v>4.9313067361931555</v>
      </c>
      <c r="V26" s="37">
        <f>NatAcc!V$23/V19</f>
        <v>5.5103122972090279</v>
      </c>
      <c r="W26" s="37">
        <f>NatAcc!W$23/W19</f>
        <v>5.2307539850490228</v>
      </c>
      <c r="X26" s="37">
        <f>NatAcc!X$23/X19</f>
        <v>4.4958366961357399</v>
      </c>
      <c r="Y26" s="37">
        <f>NatAcc!Y$23/Y19</f>
        <v>4.2015517026070954</v>
      </c>
      <c r="Z26" s="142">
        <f>NatAcc!Z$23/Z19</f>
        <v>3.9460662157977699</v>
      </c>
      <c r="AA26" s="15">
        <f>NatAcc!AA$23/AA19</f>
        <v>3.6824921626524767</v>
      </c>
      <c r="AB26" s="15">
        <f>NatAcc!AB$23/AB19</f>
        <v>3.4147219140042795</v>
      </c>
      <c r="AC26" s="15">
        <f>NatAcc!AC$23/AC19</f>
        <v>3.1664264607200545</v>
      </c>
      <c r="AD26" s="15">
        <f>NatAcc!AD$23/AD19</f>
        <v>2.9361834701060672</v>
      </c>
    </row>
    <row r="27" spans="1:30" ht="13.5">
      <c r="A27" s="19" t="s">
        <v>417</v>
      </c>
      <c r="B27" s="12">
        <f>B22/(B22+B21)</f>
        <v>0.3530097607647521</v>
      </c>
      <c r="C27" s="12">
        <f>C22/(C22+C21)</f>
        <v>0.44296585850021225</v>
      </c>
      <c r="D27" s="12">
        <f t="shared" ref="D27:K27" si="52">D22/(D22+D21)</f>
        <v>0.57736753224233628</v>
      </c>
      <c r="E27" s="12">
        <f t="shared" si="52"/>
        <v>0.68791049408831162</v>
      </c>
      <c r="F27" s="12">
        <f t="shared" si="52"/>
        <v>0.79931198014234106</v>
      </c>
      <c r="G27" s="12">
        <f t="shared" si="52"/>
        <v>0.77817302791031995</v>
      </c>
      <c r="H27" s="12">
        <f t="shared" si="52"/>
        <v>0.8588517732588723</v>
      </c>
      <c r="I27" s="12">
        <f t="shared" si="52"/>
        <v>0.85124744747769765</v>
      </c>
      <c r="J27" s="12">
        <f t="shared" si="52"/>
        <v>0.86432842811078381</v>
      </c>
      <c r="K27" s="45">
        <f t="shared" si="52"/>
        <v>0.73804793188604567</v>
      </c>
      <c r="L27" s="45">
        <f t="shared" ref="L27:P27" si="53">L22/(L22+L21)</f>
        <v>0.69977149934208716</v>
      </c>
      <c r="M27" s="45">
        <f t="shared" si="53"/>
        <v>0.6725793497057021</v>
      </c>
      <c r="N27" s="45">
        <f t="shared" si="53"/>
        <v>0.62301563972862806</v>
      </c>
      <c r="O27" s="45">
        <f t="shared" si="53"/>
        <v>0.72547864882005686</v>
      </c>
      <c r="P27" s="45">
        <f t="shared" si="53"/>
        <v>0.68845591769439696</v>
      </c>
      <c r="Q27" s="45">
        <f t="shared" ref="Q27:R27" si="54">Q22/(Q22+Q21)</f>
        <v>0.67110271929315524</v>
      </c>
      <c r="R27" s="45">
        <f t="shared" si="54"/>
        <v>0.58574364982750471</v>
      </c>
      <c r="S27" s="45">
        <f t="shared" ref="S27:T27" si="55">S22/(S22+S21)</f>
        <v>0.60351773408851339</v>
      </c>
      <c r="T27" s="45">
        <f t="shared" si="55"/>
        <v>0.55666118225618577</v>
      </c>
      <c r="U27" s="45">
        <f t="shared" ref="U27:V27" si="56">U22/(U22+U21)</f>
        <v>0.57082092465457379</v>
      </c>
      <c r="V27" s="45">
        <f t="shared" si="56"/>
        <v>0.66722398196201815</v>
      </c>
      <c r="W27" s="45">
        <f t="shared" ref="W27:X27" si="57">W22/(W22+W21)</f>
        <v>0.69826816205678521</v>
      </c>
      <c r="X27" s="45">
        <f t="shared" si="57"/>
        <v>0.63611274652138938</v>
      </c>
      <c r="Y27" s="45">
        <f t="shared" ref="Y27" si="58">Y22/(Y22+Y21)</f>
        <v>0.62099376871401746</v>
      </c>
      <c r="Z27" s="139">
        <f t="shared" ref="Z27" si="59">Z22/(Z22+Z21)</f>
        <v>0.62968601670796454</v>
      </c>
      <c r="AA27" s="12">
        <f t="shared" ref="AA27" si="60">AA22/(AA22+AA21)</f>
        <v>0.61843732883399172</v>
      </c>
      <c r="AB27" s="12">
        <f t="shared" ref="AB27:AC27" si="61">AB22/(AB22+AB21)</f>
        <v>0.60718137203068356</v>
      </c>
      <c r="AC27" s="12">
        <f t="shared" si="61"/>
        <v>0.59596147284491097</v>
      </c>
      <c r="AD27" s="12">
        <f t="shared" ref="AD27" si="62">AD22/(AD22+AD21)</f>
        <v>0.58476737799606271</v>
      </c>
    </row>
    <row r="28" spans="1:30" ht="13.5">
      <c r="A28" s="158" t="s">
        <v>423</v>
      </c>
      <c r="B28" s="15">
        <f>B18/NatBank!B$22</f>
        <v>1.1666128558800768</v>
      </c>
      <c r="C28" s="15">
        <f>C18/NatBank!C$22</f>
        <v>1.2239409835923731</v>
      </c>
      <c r="D28" s="15">
        <f>D18/NatBank!D$22</f>
        <v>1.3372145467681271</v>
      </c>
      <c r="E28" s="15">
        <f>E18/NatBank!E$22</f>
        <v>1.393317592080402</v>
      </c>
      <c r="F28" s="15">
        <f>F18/NatBank!F$22</f>
        <v>1.4155762740998663</v>
      </c>
      <c r="G28" s="15">
        <f>G18/NatBank!G$22</f>
        <v>1.5528059423273992</v>
      </c>
      <c r="H28" s="15">
        <f>H18/NatBank!H$22</f>
        <v>1.736885037763527</v>
      </c>
      <c r="I28" s="15">
        <f>I18/NatBank!I$22</f>
        <v>1.7242776843407273</v>
      </c>
      <c r="J28" s="15">
        <f>J18/NatBank!J$22</f>
        <v>1.857182782948454</v>
      </c>
      <c r="K28" s="37">
        <f>K18/NatBank!K$22</f>
        <v>1.7702561133693815</v>
      </c>
      <c r="L28" s="37">
        <f>L18/NatBank!L$22</f>
        <v>1.9471579000429529</v>
      </c>
      <c r="M28" s="37">
        <f>M18/NatBank!M$22</f>
        <v>2.2009141451558221</v>
      </c>
      <c r="N28" s="37">
        <f>N18/NatBank!N$22</f>
        <v>2.2850109373377787</v>
      </c>
      <c r="O28" s="37">
        <f>O18/NatBank!O$22</f>
        <v>2.6927411241792534</v>
      </c>
      <c r="P28" s="37">
        <f>P18/NatBank!P$22</f>
        <v>2.5406427186406941</v>
      </c>
      <c r="Q28" s="37">
        <f>Q18/NatBank!Q$22</f>
        <v>2.9786762597796947</v>
      </c>
      <c r="R28" s="37">
        <f>R18/NatBank!R$22</f>
        <v>2.4466050253979827</v>
      </c>
      <c r="S28" s="37">
        <f>S18/NatBank!S$22</f>
        <v>2.427950052865318</v>
      </c>
      <c r="T28" s="37">
        <f>T18/NatBank!T$22</f>
        <v>2.4658844701382936</v>
      </c>
      <c r="U28" s="37">
        <f>U18/NatBank!U$22</f>
        <v>2.4860722602897094</v>
      </c>
      <c r="V28" s="37">
        <f>V18/NatBank!V$22</f>
        <v>2.6967451065799621</v>
      </c>
      <c r="W28" s="37">
        <f>W18/NatBank!W$22</f>
        <v>2.5337718309334711</v>
      </c>
      <c r="X28" s="37">
        <f>X18/NatBank!X$22</f>
        <v>2.6912880711467126</v>
      </c>
      <c r="Y28" s="37">
        <f>Y18/NatBank!Y$22</f>
        <v>2.6888183093689131</v>
      </c>
      <c r="Z28" s="142">
        <f>Z18/NatBank!Z$22</f>
        <v>2.88727661070905</v>
      </c>
      <c r="AA28" s="15">
        <f>AA18/NatBank!AA$22</f>
        <v>2.978508342404365</v>
      </c>
      <c r="AB28" s="15">
        <f>AB18/NatBank!AB$22</f>
        <v>3.0517773790194083</v>
      </c>
      <c r="AC28" s="15">
        <f>AC18/NatBank!AC$22</f>
        <v>3.1268166109240845</v>
      </c>
      <c r="AD28" s="15">
        <f>AD18/NatBank!AD$22</f>
        <v>3.2036681061534522</v>
      </c>
    </row>
    <row r="29" spans="1:30" ht="13.5">
      <c r="A29" s="158" t="s">
        <v>424</v>
      </c>
      <c r="B29" s="15">
        <f>B19/NatBank!B$22</f>
        <v>1.0411613736718692</v>
      </c>
      <c r="C29" s="15">
        <f>C19/NatBank!C$22</f>
        <v>1.0564268120048363</v>
      </c>
      <c r="D29" s="15">
        <f>D19/NatBank!D$22</f>
        <v>1.0646321507680017</v>
      </c>
      <c r="E29" s="15">
        <f>E19/NatBank!E$22</f>
        <v>0.99208708745710528</v>
      </c>
      <c r="F29" s="15">
        <f>F19/NatBank!F$22</f>
        <v>0.91570012728474404</v>
      </c>
      <c r="G29" s="15">
        <f>G19/NatBank!G$22</f>
        <v>0.97048485273959662</v>
      </c>
      <c r="H29" s="15">
        <f>H19/NatBank!H$22</f>
        <v>0.93963041105194778</v>
      </c>
      <c r="I29" s="15">
        <f>I19/NatBank!I$22</f>
        <v>0.9007597403501626</v>
      </c>
      <c r="J29" s="15">
        <f>J19/NatBank!J$22</f>
        <v>0.89886532592871571</v>
      </c>
      <c r="K29" s="37">
        <f>K19/NatBank!K$22</f>
        <v>0.9883024774304785</v>
      </c>
      <c r="L29" s="37">
        <f>L19/NatBank!L$22</f>
        <v>1.0960545229845726</v>
      </c>
      <c r="M29" s="37">
        <f>M19/NatBank!M$22</f>
        <v>1.1580620626205846</v>
      </c>
      <c r="N29" s="37">
        <f>N19/NatBank!N$22</f>
        <v>1.2615455451347577</v>
      </c>
      <c r="O29" s="37">
        <f>O19/NatBank!O$22</f>
        <v>1.2174920005833074</v>
      </c>
      <c r="P29" s="37">
        <f>P19/NatBank!P$22</f>
        <v>1.2429515401866673</v>
      </c>
      <c r="Q29" s="37">
        <f>Q19/NatBank!Q$22</f>
        <v>1.4224269492923303</v>
      </c>
      <c r="R29" s="37">
        <f>R19/NatBank!R$22</f>
        <v>1.3040626242811737</v>
      </c>
      <c r="S29" s="37">
        <f>S19/NatBank!S$22</f>
        <v>1.2500060234892103</v>
      </c>
      <c r="T29" s="37">
        <f>T19/NatBank!T$22</f>
        <v>1.3583076827143161</v>
      </c>
      <c r="U29" s="37">
        <f>U19/NatBank!U$22</f>
        <v>1.3133296296217556</v>
      </c>
      <c r="V29" s="37">
        <f>V19/NatBank!V$22</f>
        <v>1.1646620686813798</v>
      </c>
      <c r="W29" s="37">
        <f>W19/NatBank!W$22</f>
        <v>1.0273070517499849</v>
      </c>
      <c r="X29" s="37">
        <f>X19/NatBank!X$22</f>
        <v>1.2301975888097658</v>
      </c>
      <c r="Y29" s="37">
        <f>Y19/NatBank!Y$22</f>
        <v>1.2444121339340093</v>
      </c>
      <c r="Z29" s="142">
        <f>Z19/NatBank!Z$22</f>
        <v>1.2988368819791711</v>
      </c>
      <c r="AA29" s="15">
        <f>AA19/NatBank!AA$22</f>
        <v>1.363293446205218</v>
      </c>
      <c r="AB29" s="15">
        <f>AB19/NatBank!AB$22</f>
        <v>1.419884975542316</v>
      </c>
      <c r="AC29" s="15">
        <f>AC19/NatBank!AC$22</f>
        <v>1.4788092755738971</v>
      </c>
      <c r="AD29" s="15">
        <f>AD19/NatBank!AD$22</f>
        <v>1.5401636362916271</v>
      </c>
    </row>
    <row r="30" spans="1:30" ht="13.5">
      <c r="A30" s="70" t="s">
        <v>418</v>
      </c>
      <c r="B30" s="12">
        <f>B16/NatAcc!B23</f>
        <v>6.1017373247897473E-2</v>
      </c>
      <c r="C30" s="12">
        <f>C16/NatAcc!C23</f>
        <v>3.3291006263399467E-2</v>
      </c>
      <c r="D30" s="12">
        <f>D16/NatAcc!D23</f>
        <v>4.6917440825090383E-2</v>
      </c>
      <c r="E30" s="12">
        <f>E16/NatAcc!E23</f>
        <v>6.125953888904704E-2</v>
      </c>
      <c r="F30" s="12">
        <f>F16/NatAcc!F23</f>
        <v>7.5937874772203109E-2</v>
      </c>
      <c r="G30" s="12">
        <f>G16/NatAcc!G23</f>
        <v>8.8303067379552402E-2</v>
      </c>
      <c r="H30" s="12">
        <f>H16/NatAcc!H23</f>
        <v>9.0138706080291328E-2</v>
      </c>
      <c r="I30" s="12">
        <f>I16/NatAcc!I23</f>
        <v>9.6193493904074001E-2</v>
      </c>
      <c r="J30" s="12">
        <f>J16/NatAcc!J23</f>
        <v>0.10412360063745728</v>
      </c>
      <c r="K30" s="45">
        <f>K16/NatAcc!K23</f>
        <v>0.1110152724349425</v>
      </c>
      <c r="L30" s="45">
        <f>L16/NatAcc!L23</f>
        <v>0.15921432364101656</v>
      </c>
      <c r="M30" s="45">
        <f>M16/NatAcc!M23</f>
        <v>0.20559339065633211</v>
      </c>
      <c r="N30" s="45">
        <f>N16/NatAcc!N23</f>
        <v>0.28701877229847567</v>
      </c>
      <c r="O30" s="45">
        <f>O16/NatAcc!O23</f>
        <v>0.33442491581978417</v>
      </c>
      <c r="P30" s="45">
        <f>P16/NatAcc!P23</f>
        <v>0.31128870526958219</v>
      </c>
      <c r="Q30" s="45">
        <f>Q16/NatAcc!Q23</f>
        <v>0.32062137596742846</v>
      </c>
      <c r="R30" s="45">
        <f>R16/NatAcc!R23</f>
        <v>0.32950966312188018</v>
      </c>
      <c r="S30" s="45">
        <f>S16/NatAcc!S23</f>
        <v>0.34721456187266997</v>
      </c>
      <c r="T30" s="45">
        <f>T16/NatAcc!T23</f>
        <v>0.40083494070915399</v>
      </c>
      <c r="U30" s="45">
        <f>U16/NatAcc!U23</f>
        <v>0.45486889258476676</v>
      </c>
      <c r="V30" s="45">
        <f>V16/NatAcc!V23</f>
        <v>0.49857721210416139</v>
      </c>
      <c r="W30" s="45">
        <f>W16/NatAcc!W23</f>
        <v>0.5689500340174003</v>
      </c>
      <c r="X30" s="45">
        <f>X16/NatAcc!X23</f>
        <v>0.59060285232596754</v>
      </c>
      <c r="Y30" s="45">
        <f>Y16/NatAcc!Y23</f>
        <v>0.64610557872417407</v>
      </c>
      <c r="Z30" s="139">
        <f>Z16/NatAcc!Z23</f>
        <v>0.64755110269118621</v>
      </c>
      <c r="AA30" s="12">
        <f>AA16/NatAcc!AA23</f>
        <v>0.66136965530433578</v>
      </c>
      <c r="AB30" s="12">
        <f>AB16/NatAcc!AB23</f>
        <v>0.68726931862116947</v>
      </c>
      <c r="AC30" s="12">
        <f>AC16/NatAcc!AC23</f>
        <v>0.71941261008459245</v>
      </c>
      <c r="AD30" s="12">
        <f>AD16/NatAcc!AD23</f>
        <v>0.75470205020457271</v>
      </c>
    </row>
    <row r="31" spans="1:30">
      <c r="A31" s="18"/>
      <c r="B31" s="14"/>
      <c r="C31" s="14"/>
      <c r="D31" s="14"/>
      <c r="E31" s="14"/>
      <c r="F31" s="14"/>
      <c r="G31" s="14"/>
      <c r="H31" s="14"/>
      <c r="I31" s="14"/>
      <c r="J31" s="14"/>
      <c r="K31" s="28"/>
      <c r="L31" s="28"/>
      <c r="M31" s="112"/>
      <c r="N31" s="112"/>
      <c r="O31" s="112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49"/>
      <c r="AA31" s="113"/>
      <c r="AB31" s="113"/>
      <c r="AC31" s="113"/>
      <c r="AD31" s="113"/>
    </row>
    <row r="32" spans="1:30">
      <c r="A32" s="18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</row>
    <row r="33" spans="1:30">
      <c r="A33" s="18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14"/>
      <c r="AA33" s="14"/>
      <c r="AB33" s="14"/>
      <c r="AC33" s="14"/>
      <c r="AD33" s="14"/>
    </row>
    <row r="34" spans="1:30" ht="13.5">
      <c r="A34" s="67" t="s">
        <v>419</v>
      </c>
      <c r="B34" s="14"/>
      <c r="C34" s="14"/>
      <c r="D34" s="14"/>
      <c r="E34" s="14"/>
      <c r="F34" s="14"/>
      <c r="G34" s="14"/>
      <c r="H34" s="14"/>
      <c r="I34" s="14"/>
      <c r="J34" s="14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141"/>
      <c r="AA34" s="14"/>
      <c r="AB34" s="14"/>
      <c r="AC34" s="14"/>
      <c r="AD34" s="14"/>
    </row>
    <row r="35" spans="1:30">
      <c r="A35" s="18"/>
      <c r="B35" s="14"/>
      <c r="C35" s="14"/>
      <c r="D35" s="14"/>
      <c r="E35" s="14"/>
      <c r="F35" s="14"/>
      <c r="G35" s="14"/>
      <c r="H35" s="14"/>
      <c r="I35" s="14"/>
      <c r="J35" s="14"/>
      <c r="K35" s="28"/>
      <c r="L35" s="28"/>
      <c r="M35" s="27"/>
      <c r="N35" s="27"/>
      <c r="O35" s="27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141"/>
      <c r="AA35" s="14"/>
      <c r="AB35" s="14"/>
      <c r="AC35" s="14"/>
      <c r="AD35" s="14"/>
    </row>
    <row r="36" spans="1:30" ht="13.5">
      <c r="A36" s="19" t="s">
        <v>407</v>
      </c>
      <c r="B36" s="14"/>
      <c r="C36" s="12">
        <f t="shared" ref="C36:O36" si="63">(C11-B11)/ABS(B11)</f>
        <v>-0.89688226682405514</v>
      </c>
      <c r="D36" s="12">
        <f t="shared" si="63"/>
        <v>-20.216988262732222</v>
      </c>
      <c r="E36" s="12">
        <f t="shared" si="63"/>
        <v>-3.0464217113310981</v>
      </c>
      <c r="F36" s="12">
        <f t="shared" si="63"/>
        <v>-0.16823408737817663</v>
      </c>
      <c r="G36" s="12">
        <f t="shared" si="63"/>
        <v>3.2968867313899912E-2</v>
      </c>
      <c r="H36" s="12">
        <f t="shared" si="63"/>
        <v>0.28832401114560058</v>
      </c>
      <c r="I36" s="12">
        <f t="shared" si="63"/>
        <v>8.6906845227923302E-2</v>
      </c>
      <c r="J36" s="12">
        <f t="shared" si="63"/>
        <v>7.8991351242261337E-2</v>
      </c>
      <c r="K36" s="45">
        <f t="shared" si="63"/>
        <v>1.6000133234716751</v>
      </c>
      <c r="L36" s="45">
        <f t="shared" si="63"/>
        <v>-0.5684383428405464</v>
      </c>
      <c r="M36" s="45">
        <f t="shared" si="63"/>
        <v>6.6064205434622369</v>
      </c>
      <c r="N36" s="45">
        <f t="shared" si="63"/>
        <v>-0.26710474239543536</v>
      </c>
      <c r="O36" s="45">
        <f t="shared" si="63"/>
        <v>-1.4580113543965683</v>
      </c>
      <c r="P36" s="45">
        <f t="shared" ref="P36:Y36" si="64">(P11-O11)/ABS(O11)</f>
        <v>4.0250214926913523</v>
      </c>
      <c r="Q36" s="45">
        <f t="shared" si="64"/>
        <v>1.3089330755504784</v>
      </c>
      <c r="R36" s="45">
        <f t="shared" si="64"/>
        <v>-0.38951902523752557</v>
      </c>
      <c r="S36" s="45">
        <f t="shared" si="64"/>
        <v>0.24436405148088228</v>
      </c>
      <c r="T36" s="45">
        <f t="shared" si="64"/>
        <v>0.30266743820408304</v>
      </c>
      <c r="U36" s="45">
        <f t="shared" si="64"/>
        <v>-0.27752022807138366</v>
      </c>
      <c r="V36" s="45">
        <f t="shared" si="64"/>
        <v>0.4233272653944461</v>
      </c>
      <c r="W36" s="45">
        <f t="shared" si="64"/>
        <v>0.63126556057303651</v>
      </c>
      <c r="X36" s="45">
        <f t="shared" si="64"/>
        <v>-8.4817042079473274E-3</v>
      </c>
      <c r="Y36" s="45">
        <f t="shared" si="64"/>
        <v>-0.71305718202973001</v>
      </c>
      <c r="Z36" s="139">
        <f t="shared" ref="Z36:AD36" si="65">(Z11-Y11)/ABS(Y11)</f>
        <v>3.9025716197084228</v>
      </c>
      <c r="AA36" s="12">
        <f t="shared" si="65"/>
        <v>0.34900953487281522</v>
      </c>
      <c r="AB36" s="12">
        <f t="shared" si="65"/>
        <v>0.13729622181335782</v>
      </c>
      <c r="AC36" s="12">
        <f t="shared" si="65"/>
        <v>0.1308491426744047</v>
      </c>
      <c r="AD36" s="12">
        <f t="shared" si="65"/>
        <v>0.13501121801203089</v>
      </c>
    </row>
    <row r="37" spans="1:30" ht="13.5">
      <c r="A37" s="20" t="s">
        <v>408</v>
      </c>
      <c r="B37" s="14"/>
      <c r="C37" s="12">
        <f t="shared" ref="C37:Y37" si="66">(C12-B12)/B12</f>
        <v>4.9116940546805772E-2</v>
      </c>
      <c r="D37" s="12">
        <f t="shared" si="66"/>
        <v>0.11610315326836376</v>
      </c>
      <c r="E37" s="12">
        <f t="shared" si="66"/>
        <v>3.6433926032904983E-2</v>
      </c>
      <c r="F37" s="12">
        <f t="shared" si="66"/>
        <v>0.11733679498007663</v>
      </c>
      <c r="G37" s="12">
        <f t="shared" si="66"/>
        <v>-0.10201067801522309</v>
      </c>
      <c r="H37" s="12">
        <f t="shared" si="66"/>
        <v>0.62310579672661703</v>
      </c>
      <c r="I37" s="12">
        <f t="shared" si="66"/>
        <v>0.24981476459948959</v>
      </c>
      <c r="J37" s="12">
        <f t="shared" si="66"/>
        <v>1.4678090027401796E-2</v>
      </c>
      <c r="K37" s="45">
        <f t="shared" si="66"/>
        <v>0.53732570160720028</v>
      </c>
      <c r="L37" s="45">
        <f t="shared" si="66"/>
        <v>0.14097246369994362</v>
      </c>
      <c r="M37" s="45">
        <f t="shared" si="66"/>
        <v>0.74416574599561292</v>
      </c>
      <c r="N37" s="45">
        <f t="shared" si="66"/>
        <v>0.49251316100528642</v>
      </c>
      <c r="O37" s="45">
        <f t="shared" si="66"/>
        <v>0.24799366431077796</v>
      </c>
      <c r="P37" s="45">
        <f t="shared" si="66"/>
        <v>0.23557976642102157</v>
      </c>
      <c r="Q37" s="45">
        <f t="shared" si="66"/>
        <v>0.22184927565654747</v>
      </c>
      <c r="R37" s="45">
        <f t="shared" si="66"/>
        <v>1.0171288011985608E-2</v>
      </c>
      <c r="S37" s="45">
        <f t="shared" si="66"/>
        <v>7.0671541596103934E-2</v>
      </c>
      <c r="T37" s="45">
        <f t="shared" si="66"/>
        <v>8.569638681843518E-2</v>
      </c>
      <c r="U37" s="45">
        <f t="shared" si="66"/>
        <v>9.9170065166346525E-3</v>
      </c>
      <c r="V37" s="45">
        <f t="shared" si="66"/>
        <v>0.37503921612697955</v>
      </c>
      <c r="W37" s="45">
        <f t="shared" si="66"/>
        <v>0.16689467456345966</v>
      </c>
      <c r="X37" s="45">
        <f t="shared" si="66"/>
        <v>0.14376306445086121</v>
      </c>
      <c r="Y37" s="45">
        <f t="shared" si="66"/>
        <v>5.9612221128903575E-2</v>
      </c>
      <c r="Z37" s="139">
        <f t="shared" ref="Z37:AD39" si="67">(Z12-Y12)/Y12</f>
        <v>0.27648510284531957</v>
      </c>
      <c r="AA37" s="12">
        <f t="shared" si="67"/>
        <v>0.12601892569155326</v>
      </c>
      <c r="AB37" s="12">
        <f t="shared" si="67"/>
        <v>0.10346889757941338</v>
      </c>
      <c r="AC37" s="12">
        <f t="shared" si="67"/>
        <v>0.10346914562976334</v>
      </c>
      <c r="AD37" s="12">
        <f t="shared" si="67"/>
        <v>0.10547842064606053</v>
      </c>
    </row>
    <row r="38" spans="1:30" ht="13.5">
      <c r="A38" s="20" t="s">
        <v>409</v>
      </c>
      <c r="B38" s="14"/>
      <c r="C38" s="12">
        <f t="shared" ref="C38:Y38" si="68">(C13-B13)/B13</f>
        <v>0.26379817738465683</v>
      </c>
      <c r="D38" s="12">
        <f t="shared" si="68"/>
        <v>0.49260088330347729</v>
      </c>
      <c r="E38" s="12">
        <f t="shared" si="68"/>
        <v>0.75400564301547301</v>
      </c>
      <c r="F38" s="12">
        <f t="shared" si="68"/>
        <v>0.14532889073546099</v>
      </c>
      <c r="G38" s="12">
        <f t="shared" si="68"/>
        <v>-6.3280225915777699E-2</v>
      </c>
      <c r="H38" s="12">
        <f t="shared" si="68"/>
        <v>9.5275408927667393E-2</v>
      </c>
      <c r="I38" s="12">
        <f t="shared" si="68"/>
        <v>0.12310761327319367</v>
      </c>
      <c r="J38" s="12">
        <f t="shared" si="68"/>
        <v>-1.3978320057816148E-2</v>
      </c>
      <c r="K38" s="45">
        <f t="shared" si="68"/>
        <v>-7.3439821500299499E-2</v>
      </c>
      <c r="L38" s="45">
        <f t="shared" si="68"/>
        <v>0.27224871329881351</v>
      </c>
      <c r="M38" s="45">
        <f t="shared" si="68"/>
        <v>0.37618602685304531</v>
      </c>
      <c r="N38" s="45">
        <f t="shared" si="68"/>
        <v>0.75605985581724044</v>
      </c>
      <c r="O38" s="45">
        <f t="shared" si="68"/>
        <v>0.49502115282864778</v>
      </c>
      <c r="P38" s="45">
        <f t="shared" si="68"/>
        <v>4.6578472653115106E-2</v>
      </c>
      <c r="Q38" s="45">
        <f t="shared" si="68"/>
        <v>8.2465066043733742E-2</v>
      </c>
      <c r="R38" s="45">
        <f t="shared" si="68"/>
        <v>0.11948424226713408</v>
      </c>
      <c r="S38" s="45">
        <f t="shared" si="68"/>
        <v>4.4766562359683661E-2</v>
      </c>
      <c r="T38" s="45">
        <f t="shared" si="68"/>
        <v>4.7154573563665793E-2</v>
      </c>
      <c r="U38" s="45">
        <f t="shared" si="68"/>
        <v>7.3434907640165484E-2</v>
      </c>
      <c r="V38" s="45">
        <f t="shared" si="68"/>
        <v>0.36785725992850471</v>
      </c>
      <c r="W38" s="45">
        <f t="shared" si="68"/>
        <v>9.5027253022086255E-2</v>
      </c>
      <c r="X38" s="45">
        <f t="shared" si="68"/>
        <v>0.17886323267684437</v>
      </c>
      <c r="Y38" s="45">
        <f t="shared" si="68"/>
        <v>0.20944189834424173</v>
      </c>
      <c r="Z38" s="139">
        <f t="shared" si="67"/>
        <v>0.10966336532898713</v>
      </c>
      <c r="AA38" s="12">
        <f t="shared" si="67"/>
        <v>8.0694349628341197E-2</v>
      </c>
      <c r="AB38" s="12">
        <f t="shared" si="67"/>
        <v>9.488613772036604E-2</v>
      </c>
      <c r="AC38" s="12">
        <f t="shared" si="67"/>
        <v>9.6253131892409791E-2</v>
      </c>
      <c r="AD38" s="12">
        <f t="shared" si="67"/>
        <v>9.7449403858427472E-2</v>
      </c>
    </row>
    <row r="39" spans="1:30" ht="13.5">
      <c r="A39" s="19" t="s">
        <v>410</v>
      </c>
      <c r="B39" s="14"/>
      <c r="C39" s="12">
        <f t="shared" ref="C39:Y39" si="69">(C14-B14)/B14</f>
        <v>0.90561897955527793</v>
      </c>
      <c r="D39" s="12">
        <f t="shared" si="69"/>
        <v>0.85490509264950731</v>
      </c>
      <c r="E39" s="12">
        <f t="shared" si="69"/>
        <v>0.60855911673034435</v>
      </c>
      <c r="F39" s="12">
        <f t="shared" si="69"/>
        <v>0.1825860332138115</v>
      </c>
      <c r="G39" s="12">
        <f t="shared" si="69"/>
        <v>0.1768088704204781</v>
      </c>
      <c r="H39" s="12">
        <f t="shared" si="69"/>
        <v>1.5446053625890403E-2</v>
      </c>
      <c r="I39" s="12">
        <f t="shared" si="69"/>
        <v>0.10796738285175907</v>
      </c>
      <c r="J39" s="12">
        <f t="shared" si="69"/>
        <v>0.1562439759911689</v>
      </c>
      <c r="K39" s="45">
        <f t="shared" si="69"/>
        <v>1.7553891033384728E-2</v>
      </c>
      <c r="L39" s="45">
        <f t="shared" si="69"/>
        <v>0.3740727077818522</v>
      </c>
      <c r="M39" s="45">
        <f t="shared" si="69"/>
        <v>0.20839963859389549</v>
      </c>
      <c r="N39" s="45">
        <f t="shared" si="69"/>
        <v>0.62707056083995882</v>
      </c>
      <c r="O39" s="45">
        <f t="shared" si="69"/>
        <v>0.23317012891271352</v>
      </c>
      <c r="P39" s="45">
        <f t="shared" si="69"/>
        <v>-7.5762670698438728E-2</v>
      </c>
      <c r="Q39" s="45">
        <f t="shared" si="69"/>
        <v>0.17825897617646497</v>
      </c>
      <c r="R39" s="45">
        <f t="shared" si="69"/>
        <v>0.27291673658122406</v>
      </c>
      <c r="S39" s="45">
        <f t="shared" si="69"/>
        <v>9.8535563158479791E-2</v>
      </c>
      <c r="T39" s="45">
        <f t="shared" si="69"/>
        <v>0.23699613536025751</v>
      </c>
      <c r="U39" s="45">
        <f t="shared" si="69"/>
        <v>0.19440703597227021</v>
      </c>
      <c r="V39" s="45">
        <f t="shared" si="69"/>
        <v>0.17338551009208841</v>
      </c>
      <c r="W39" s="45">
        <f t="shared" si="69"/>
        <v>0.15935101075380467</v>
      </c>
      <c r="X39" s="45">
        <f t="shared" si="69"/>
        <v>0.16986411447538763</v>
      </c>
      <c r="Y39" s="45">
        <f t="shared" si="69"/>
        <v>0.25012295599544737</v>
      </c>
      <c r="Z39" s="139">
        <f t="shared" si="67"/>
        <v>9.430130635544795E-2</v>
      </c>
      <c r="AA39" s="12">
        <f t="shared" si="67"/>
        <v>0.11312848218417791</v>
      </c>
      <c r="AB39" s="12">
        <f t="shared" si="67"/>
        <v>0.15515228105023232</v>
      </c>
      <c r="AC39" s="12">
        <f t="shared" si="67"/>
        <v>0.15606440740152708</v>
      </c>
      <c r="AD39" s="12">
        <f t="shared" si="67"/>
        <v>0.15539553661497718</v>
      </c>
    </row>
    <row r="40" spans="1:30" ht="13.5">
      <c r="A40" s="20" t="s">
        <v>411</v>
      </c>
      <c r="B40" s="14"/>
      <c r="C40" s="12">
        <f>(C15-B15)/ABS(B15)</f>
        <v>3.8303248938302836</v>
      </c>
      <c r="D40" s="12">
        <f t="shared" ref="D40:Y40" si="70">(D15-C15)/ABS(C15)</f>
        <v>0.77745462370085749</v>
      </c>
      <c r="E40" s="12">
        <f t="shared" si="70"/>
        <v>0.34178322435580316</v>
      </c>
      <c r="F40" s="12">
        <f t="shared" si="70"/>
        <v>0.39386737006239336</v>
      </c>
      <c r="G40" s="12">
        <f t="shared" si="70"/>
        <v>0.14528454704718533</v>
      </c>
      <c r="H40" s="12">
        <f t="shared" si="70"/>
        <v>-5.7590752301672488E-2</v>
      </c>
      <c r="I40" s="12">
        <f t="shared" si="70"/>
        <v>-1.5539191976345809E-2</v>
      </c>
      <c r="J40" s="12">
        <f t="shared" si="70"/>
        <v>7.0884104025101966E-2</v>
      </c>
      <c r="K40" s="45">
        <f t="shared" si="70"/>
        <v>-3.4983006408149171E-2</v>
      </c>
      <c r="L40" s="45">
        <f t="shared" si="70"/>
        <v>-0.14038664101988108</v>
      </c>
      <c r="M40" s="45">
        <f t="shared" si="70"/>
        <v>-0.31539175043149614</v>
      </c>
      <c r="N40" s="45">
        <f t="shared" si="70"/>
        <v>-0.13144781049539031</v>
      </c>
      <c r="O40" s="45">
        <f t="shared" si="70"/>
        <v>-1.4048071509165081</v>
      </c>
      <c r="P40" s="45">
        <f t="shared" si="70"/>
        <v>2.8690289969725282</v>
      </c>
      <c r="Q40" s="45">
        <f t="shared" si="70"/>
        <v>-0.34529060160713837</v>
      </c>
      <c r="R40" s="45">
        <f t="shared" si="70"/>
        <v>-0.32217335376600426</v>
      </c>
      <c r="S40" s="45">
        <f t="shared" si="70"/>
        <v>-1.6083897278076194</v>
      </c>
      <c r="T40" s="45">
        <f t="shared" si="70"/>
        <v>8.6970344505153392</v>
      </c>
      <c r="U40" s="45">
        <f t="shared" si="70"/>
        <v>0.23087829762669082</v>
      </c>
      <c r="V40" s="45">
        <f t="shared" si="70"/>
        <v>3.2980125462777732E-2</v>
      </c>
      <c r="W40" s="45">
        <f t="shared" si="70"/>
        <v>0.25735177480011789</v>
      </c>
      <c r="X40" s="45">
        <f t="shared" si="70"/>
        <v>-5.1933962078755131E-3</v>
      </c>
      <c r="Y40" s="45">
        <f t="shared" si="70"/>
        <v>0.58375882041195781</v>
      </c>
      <c r="Z40" s="139">
        <f t="shared" ref="Z40:AD40" si="71">(Z15-Y15)/ABS(Y15)</f>
        <v>-6.8480555190502612E-2</v>
      </c>
      <c r="AA40" s="12">
        <f t="shared" si="71"/>
        <v>-0.11026709139916688</v>
      </c>
      <c r="AB40" s="12">
        <f t="shared" si="71"/>
        <v>8.8291995399096018E-2</v>
      </c>
      <c r="AC40" s="12">
        <f t="shared" si="71"/>
        <v>-4.8379653750539618E-2</v>
      </c>
      <c r="AD40" s="12">
        <f t="shared" si="71"/>
        <v>-0.10558918766718288</v>
      </c>
    </row>
    <row r="41" spans="1:30" ht="13.5">
      <c r="A41" s="20" t="s">
        <v>412</v>
      </c>
      <c r="B41" s="14"/>
      <c r="C41" s="12">
        <f t="shared" ref="C41:Y41" si="72">(C16-B16)/B16</f>
        <v>-0.15473144557179874</v>
      </c>
      <c r="D41" s="12">
        <f t="shared" si="72"/>
        <v>0.65939183543878788</v>
      </c>
      <c r="E41" s="12">
        <f t="shared" si="72"/>
        <v>0.43960585180243322</v>
      </c>
      <c r="F41" s="12">
        <f t="shared" si="72"/>
        <v>0.39920802387122856</v>
      </c>
      <c r="G41" s="12">
        <f t="shared" si="72"/>
        <v>0.23962655005715688</v>
      </c>
      <c r="H41" s="12">
        <f t="shared" si="72"/>
        <v>0.12736598640676558</v>
      </c>
      <c r="I41" s="12">
        <f t="shared" si="72"/>
        <v>0.19221810258923466</v>
      </c>
      <c r="J41" s="12">
        <f t="shared" si="72"/>
        <v>0.24330428581620356</v>
      </c>
      <c r="K41" s="45">
        <f t="shared" si="72"/>
        <v>0.22307644864283638</v>
      </c>
      <c r="L41" s="45">
        <f t="shared" si="72"/>
        <v>0.69644327029874964</v>
      </c>
      <c r="M41" s="45">
        <f t="shared" si="72"/>
        <v>0.53231197582985834</v>
      </c>
      <c r="N41" s="45">
        <f t="shared" si="72"/>
        <v>0.7204005828553659</v>
      </c>
      <c r="O41" s="45">
        <f t="shared" si="72"/>
        <v>0.30785484985409389</v>
      </c>
      <c r="P41" s="45">
        <f t="shared" si="72"/>
        <v>-0.12231829540563645</v>
      </c>
      <c r="Q41" s="45">
        <f t="shared" si="72"/>
        <v>0.18788612951391195</v>
      </c>
      <c r="R41" s="45">
        <f t="shared" si="72"/>
        <v>0.20611352632879126</v>
      </c>
      <c r="S41" s="45">
        <f t="shared" si="72"/>
        <v>0.13265257163724381</v>
      </c>
      <c r="T41" s="45">
        <f t="shared" si="72"/>
        <v>0.18443298840805639</v>
      </c>
      <c r="U41" s="45">
        <f t="shared" si="72"/>
        <v>0.23215374687871362</v>
      </c>
      <c r="V41" s="45">
        <f t="shared" si="72"/>
        <v>0.19404356844029161</v>
      </c>
      <c r="W41" s="45">
        <f t="shared" si="72"/>
        <v>0.22282464272213232</v>
      </c>
      <c r="X41" s="45">
        <f t="shared" si="72"/>
        <v>0.15453284625318214</v>
      </c>
      <c r="Y41" s="45">
        <f t="shared" si="72"/>
        <v>0.18736548237585215</v>
      </c>
      <c r="Z41" s="139">
        <f t="shared" ref="Z41:AD47" si="73">(Z16-Y16)/Y16</f>
        <v>9.4468382204063797E-2</v>
      </c>
      <c r="AA41" s="12">
        <f t="shared" si="73"/>
        <v>0.10457903578953169</v>
      </c>
      <c r="AB41" s="12">
        <f t="shared" si="73"/>
        <v>0.12920343446249816</v>
      </c>
      <c r="AC41" s="12">
        <f t="shared" si="73"/>
        <v>0.13747239580788889</v>
      </c>
      <c r="AD41" s="12">
        <f t="shared" si="73"/>
        <v>0.13995359565715124</v>
      </c>
    </row>
    <row r="42" spans="1:30" ht="13.5">
      <c r="A42" s="20" t="s">
        <v>413</v>
      </c>
      <c r="B42" s="14"/>
      <c r="C42" s="12">
        <f t="shared" ref="C42:Y42" si="74">(C17-B17)/B17</f>
        <v>0.27332390502530135</v>
      </c>
      <c r="D42" s="12">
        <f t="shared" si="74"/>
        <v>0.34208670157036547</v>
      </c>
      <c r="E42" s="12">
        <f t="shared" si="74"/>
        <v>-0.62503346073540023</v>
      </c>
      <c r="F42" s="12">
        <f t="shared" si="74"/>
        <v>4.3849782602091558</v>
      </c>
      <c r="G42" s="12">
        <f t="shared" si="74"/>
        <v>0.20425293996932511</v>
      </c>
      <c r="H42" s="12">
        <f t="shared" si="74"/>
        <v>2.9577160256113337E-2</v>
      </c>
      <c r="I42" s="12">
        <f t="shared" si="74"/>
        <v>-3.6630624301770755E-2</v>
      </c>
      <c r="J42" s="12">
        <f t="shared" si="74"/>
        <v>0.1626971620194495</v>
      </c>
      <c r="K42" s="45">
        <f t="shared" si="74"/>
        <v>0.49592749214782522</v>
      </c>
      <c r="L42" s="45">
        <f t="shared" si="74"/>
        <v>0.31385375313313518</v>
      </c>
      <c r="M42" s="45">
        <f t="shared" si="74"/>
        <v>0.6638684668330288</v>
      </c>
      <c r="N42" s="45">
        <f t="shared" si="74"/>
        <v>0.56183172779305335</v>
      </c>
      <c r="O42" s="45">
        <f t="shared" si="74"/>
        <v>6.8491858389662388E-2</v>
      </c>
      <c r="P42" s="45">
        <f t="shared" si="74"/>
        <v>2.772793210728439E-3</v>
      </c>
      <c r="Q42" s="45">
        <f t="shared" si="74"/>
        <v>0.12021892199600706</v>
      </c>
      <c r="R42" s="45">
        <f t="shared" si="74"/>
        <v>-2.9586702878539387E-2</v>
      </c>
      <c r="S42" s="45">
        <f t="shared" si="74"/>
        <v>0.13116493339975083</v>
      </c>
      <c r="T42" s="45">
        <f t="shared" si="74"/>
        <v>0.34066437170518499</v>
      </c>
      <c r="U42" s="45">
        <f t="shared" si="74"/>
        <v>0.35279438154895104</v>
      </c>
      <c r="V42" s="45">
        <f t="shared" si="74"/>
        <v>0.22038418476666427</v>
      </c>
      <c r="W42" s="45">
        <f t="shared" si="74"/>
        <v>0.40126140856787551</v>
      </c>
      <c r="X42" s="45">
        <f t="shared" si="74"/>
        <v>9.5868643012627638E-2</v>
      </c>
      <c r="Y42" s="45">
        <f t="shared" si="74"/>
        <v>9.1077025261110625E-2</v>
      </c>
      <c r="Z42" s="139">
        <f t="shared" si="73"/>
        <v>6.2438175092511053E-2</v>
      </c>
      <c r="AA42" s="12">
        <f t="shared" si="73"/>
        <v>4.2786058494291616E-2</v>
      </c>
      <c r="AB42" s="12">
        <f t="shared" si="73"/>
        <v>4.4585709447658967E-2</v>
      </c>
      <c r="AC42" s="12">
        <f t="shared" si="73"/>
        <v>4.6381174005972609E-2</v>
      </c>
      <c r="AD42" s="12">
        <f t="shared" si="73"/>
        <v>4.8166179359695152E-2</v>
      </c>
    </row>
    <row r="43" spans="1:30" ht="13.5">
      <c r="A43" s="67" t="s">
        <v>287</v>
      </c>
      <c r="B43" s="14"/>
      <c r="C43" s="12">
        <f t="shared" ref="C43:H47" si="75">(C18-B18)/B18</f>
        <v>0.42528359380653852</v>
      </c>
      <c r="D43" s="12">
        <f t="shared" si="75"/>
        <v>0.44864455485441312</v>
      </c>
      <c r="E43" s="12">
        <f t="shared" si="75"/>
        <v>-1.4937052885776743E-2</v>
      </c>
      <c r="F43" s="12">
        <f t="shared" si="75"/>
        <v>0.19766399059385006</v>
      </c>
      <c r="G43" s="12">
        <f t="shared" si="75"/>
        <v>0.39178290358788281</v>
      </c>
      <c r="H43" s="12">
        <f t="shared" si="75"/>
        <v>0.23173809483078911</v>
      </c>
      <c r="I43" s="12">
        <f t="shared" ref="I43:J47" si="76">(I18-H18)/H18</f>
        <v>0.18813775755610945</v>
      </c>
      <c r="J43" s="12">
        <f t="shared" si="76"/>
        <v>0.2306161264061794</v>
      </c>
      <c r="K43" s="45">
        <f t="shared" ref="K43:Y47" si="77">(K18-J18)/J18</f>
        <v>0.4003003993944258</v>
      </c>
      <c r="L43" s="45">
        <f t="shared" si="77"/>
        <v>0.27851295139418231</v>
      </c>
      <c r="M43" s="45">
        <f t="shared" si="77"/>
        <v>0.42736325541477682</v>
      </c>
      <c r="N43" s="45">
        <f t="shared" si="77"/>
        <v>0.46399277943310829</v>
      </c>
      <c r="O43" s="45">
        <f t="shared" si="77"/>
        <v>7.87637225187377E-2</v>
      </c>
      <c r="P43" s="45">
        <f t="shared" si="77"/>
        <v>7.7325138789638079E-2</v>
      </c>
      <c r="Q43" s="45">
        <f t="shared" si="77"/>
        <v>0.30132668811919988</v>
      </c>
      <c r="R43" s="45">
        <f t="shared" si="77"/>
        <v>0.14498583486917507</v>
      </c>
      <c r="S43" s="45">
        <f t="shared" si="77"/>
        <v>0.1135512805203059</v>
      </c>
      <c r="T43" s="45">
        <f t="shared" si="77"/>
        <v>0.24455256387238344</v>
      </c>
      <c r="U43" s="45">
        <f t="shared" si="77"/>
        <v>0.13756935794864794</v>
      </c>
      <c r="V43" s="45">
        <f t="shared" si="77"/>
        <v>0.19250374889177815</v>
      </c>
      <c r="W43" s="45">
        <f t="shared" si="77"/>
        <v>0.20243515286786271</v>
      </c>
      <c r="X43" s="45">
        <f t="shared" si="77"/>
        <v>0.14777491295987302</v>
      </c>
      <c r="Y43" s="45">
        <f t="shared" si="77"/>
        <v>0.14706806506191367</v>
      </c>
      <c r="Z43" s="139">
        <f t="shared" si="73"/>
        <v>0.19622966412401785</v>
      </c>
      <c r="AA43" s="12">
        <f t="shared" si="73"/>
        <v>0.13900284693064374</v>
      </c>
      <c r="AB43" s="12">
        <f t="shared" si="73"/>
        <v>0.1528324707817674</v>
      </c>
      <c r="AC43" s="12">
        <f t="shared" si="73"/>
        <v>0.15283265725977155</v>
      </c>
      <c r="AD43" s="12">
        <f t="shared" si="73"/>
        <v>0.15283277125204828</v>
      </c>
    </row>
    <row r="44" spans="1:30" ht="13.5">
      <c r="A44" s="68" t="s">
        <v>288</v>
      </c>
      <c r="B44" s="14"/>
      <c r="C44" s="12">
        <f t="shared" si="75"/>
        <v>0.37844338625784424</v>
      </c>
      <c r="D44" s="12">
        <f t="shared" si="75"/>
        <v>0.33623051561735645</v>
      </c>
      <c r="E44" s="12">
        <f t="shared" si="75"/>
        <v>-0.11902177299491763</v>
      </c>
      <c r="F44" s="12">
        <f t="shared" si="75"/>
        <v>8.8066189134272013E-2</v>
      </c>
      <c r="G44" s="12">
        <f t="shared" si="75"/>
        <v>0.34469278549153171</v>
      </c>
      <c r="H44" s="12">
        <f t="shared" si="75"/>
        <v>6.6185536202010731E-2</v>
      </c>
      <c r="I44" s="12">
        <f t="shared" si="76"/>
        <v>0.14731472284385186</v>
      </c>
      <c r="J44" s="12">
        <f t="shared" si="76"/>
        <v>0.14014692753898583</v>
      </c>
      <c r="K44" s="45">
        <f t="shared" si="77"/>
        <v>0.61523239078228398</v>
      </c>
      <c r="L44" s="45">
        <f t="shared" si="77"/>
        <v>0.28908732491693112</v>
      </c>
      <c r="M44" s="45">
        <f t="shared" si="77"/>
        <v>0.334234781871662</v>
      </c>
      <c r="N44" s="45">
        <f t="shared" si="77"/>
        <v>0.53611897150853061</v>
      </c>
      <c r="O44" s="45">
        <f t="shared" si="77"/>
        <v>-0.11654751744108074</v>
      </c>
      <c r="P44" s="45">
        <f t="shared" si="77"/>
        <v>0.16569754375233189</v>
      </c>
      <c r="Q44" s="45">
        <f t="shared" si="77"/>
        <v>0.27023011111999301</v>
      </c>
      <c r="R44" s="45">
        <f t="shared" si="77"/>
        <v>0.27799169158934878</v>
      </c>
      <c r="S44" s="45">
        <f t="shared" si="77"/>
        <v>7.5593068497305099E-2</v>
      </c>
      <c r="T44" s="45">
        <f t="shared" si="77"/>
        <v>0.33157710086102465</v>
      </c>
      <c r="U44" s="45">
        <f t="shared" si="77"/>
        <v>9.09690954052189E-2</v>
      </c>
      <c r="V44" s="45">
        <f t="shared" si="77"/>
        <v>-2.5100628538328926E-2</v>
      </c>
      <c r="W44" s="45">
        <f t="shared" si="77"/>
        <v>0.12884521882326996</v>
      </c>
      <c r="X44" s="45">
        <f t="shared" si="77"/>
        <v>0.2940130240519046</v>
      </c>
      <c r="Y44" s="45">
        <f t="shared" si="77"/>
        <v>0.1613878660399346</v>
      </c>
      <c r="Z44" s="139">
        <f t="shared" si="73"/>
        <v>0.16272766857412785</v>
      </c>
      <c r="AA44" s="12">
        <f t="shared" si="73"/>
        <v>0.15890841402995159</v>
      </c>
      <c r="AB44" s="12">
        <f t="shared" si="73"/>
        <v>0.17186069636635509</v>
      </c>
      <c r="AC44" s="12">
        <f t="shared" si="73"/>
        <v>0.17185995008488675</v>
      </c>
      <c r="AD44" s="12">
        <f t="shared" si="73"/>
        <v>0.17186047308613703</v>
      </c>
    </row>
    <row r="45" spans="1:30" ht="13.5">
      <c r="A45" s="71" t="s">
        <v>414</v>
      </c>
      <c r="B45" s="14"/>
      <c r="C45" s="12">
        <f t="shared" si="75"/>
        <v>0.4163666413085359</v>
      </c>
      <c r="D45" s="12">
        <f t="shared" si="75"/>
        <v>0.35622963040288191</v>
      </c>
      <c r="E45" s="12">
        <f t="shared" si="75"/>
        <v>-0.11475472710833817</v>
      </c>
      <c r="F45" s="12">
        <f t="shared" si="75"/>
        <v>0.14992395574007233</v>
      </c>
      <c r="G45" s="12">
        <f t="shared" si="75"/>
        <v>0.29173572688586097</v>
      </c>
      <c r="H45" s="12">
        <f t="shared" si="75"/>
        <v>0.10683202334860259</v>
      </c>
      <c r="I45" s="12">
        <f t="shared" si="76"/>
        <v>0.12022554072771983</v>
      </c>
      <c r="J45" s="12">
        <f t="shared" si="76"/>
        <v>0.12985059230998849</v>
      </c>
      <c r="K45" s="45">
        <f t="shared" si="77"/>
        <v>0.39511438303012686</v>
      </c>
      <c r="L45" s="45">
        <f t="shared" si="77"/>
        <v>0.19528103392170559</v>
      </c>
      <c r="M45" s="45">
        <f t="shared" si="77"/>
        <v>0.1236927345053276</v>
      </c>
      <c r="N45" s="45">
        <f t="shared" si="77"/>
        <v>0.39247034899225525</v>
      </c>
      <c r="O45" s="45">
        <f t="shared" si="77"/>
        <v>-6.0340673356306065E-2</v>
      </c>
      <c r="P45" s="45">
        <f t="shared" si="77"/>
        <v>0.13568141367376088</v>
      </c>
      <c r="Q45" s="45">
        <f t="shared" si="77"/>
        <v>0.11676299934343734</v>
      </c>
      <c r="R45" s="45">
        <f t="shared" si="77"/>
        <v>4.8072433367245919E-2</v>
      </c>
      <c r="S45" s="45">
        <f t="shared" si="77"/>
        <v>7.7162557016225278E-2</v>
      </c>
      <c r="T45" s="45">
        <f t="shared" si="77"/>
        <v>0.22554261171668588</v>
      </c>
      <c r="U45" s="45">
        <f t="shared" si="77"/>
        <v>2.2613084379504652E-2</v>
      </c>
      <c r="V45" s="45">
        <f t="shared" si="77"/>
        <v>2.0258692456850559E-2</v>
      </c>
      <c r="W45" s="45">
        <f t="shared" si="77"/>
        <v>0.20245926464175298</v>
      </c>
      <c r="X45" s="45">
        <f t="shared" si="77"/>
        <v>0.13240060483004659</v>
      </c>
      <c r="Y45" s="45">
        <f t="shared" si="77"/>
        <v>5.6349324747474366E-2</v>
      </c>
      <c r="Z45" s="139">
        <f t="shared" si="73"/>
        <v>0.11961647596888407</v>
      </c>
      <c r="AA45" s="12">
        <f t="shared" si="73"/>
        <v>0.11033304311128886</v>
      </c>
      <c r="AB45" s="12">
        <f t="shared" si="73"/>
        <v>0.11713131964115962</v>
      </c>
      <c r="AC45" s="12">
        <f t="shared" si="73"/>
        <v>0.11713147571368208</v>
      </c>
      <c r="AD45" s="12">
        <f t="shared" si="73"/>
        <v>0.11713153661899403</v>
      </c>
    </row>
    <row r="46" spans="1:30" ht="13.5">
      <c r="A46" s="80" t="s">
        <v>415</v>
      </c>
      <c r="B46" s="28"/>
      <c r="C46" s="45">
        <f t="shared" si="75"/>
        <v>0.24464032941792427</v>
      </c>
      <c r="D46" s="45">
        <f t="shared" si="75"/>
        <v>0.25593283110601533</v>
      </c>
      <c r="E46" s="45">
        <f t="shared" si="75"/>
        <v>-0.13752239701119209</v>
      </c>
      <c r="F46" s="45">
        <f t="shared" si="75"/>
        <v>-0.18721028052015359</v>
      </c>
      <c r="G46" s="45">
        <f t="shared" si="75"/>
        <v>0.67811123614438129</v>
      </c>
      <c r="H46" s="45">
        <f t="shared" si="75"/>
        <v>-0.13080334698875723</v>
      </c>
      <c r="I46" s="45">
        <f t="shared" si="76"/>
        <v>0.31449239111737876</v>
      </c>
      <c r="J46" s="45">
        <f t="shared" si="76"/>
        <v>0.19429867032469741</v>
      </c>
      <c r="K46" s="45">
        <f t="shared" si="77"/>
        <v>1.710432318842098</v>
      </c>
      <c r="L46" s="45">
        <f t="shared" si="77"/>
        <v>0.5293249616008755</v>
      </c>
      <c r="M46" s="45">
        <f t="shared" si="77"/>
        <v>0.7556577244480428</v>
      </c>
      <c r="N46" s="45">
        <f t="shared" si="77"/>
        <v>0.72014892671953912</v>
      </c>
      <c r="O46" s="45">
        <f t="shared" si="77"/>
        <v>-0.17483780034360927</v>
      </c>
      <c r="P46" s="45">
        <f t="shared" si="77"/>
        <v>0.20114562762488677</v>
      </c>
      <c r="Q46" s="45">
        <f t="shared" si="77"/>
        <v>0.44159199944191374</v>
      </c>
      <c r="R46" s="45">
        <f t="shared" si="77"/>
        <v>0.47687252081534837</v>
      </c>
      <c r="S46" s="45">
        <f t="shared" si="77"/>
        <v>7.4629629982576814E-2</v>
      </c>
      <c r="T46" s="45">
        <f t="shared" si="77"/>
        <v>0.39682032984750726</v>
      </c>
      <c r="U46" s="45">
        <f t="shared" si="77"/>
        <v>0.12787134809850739</v>
      </c>
      <c r="V46" s="45">
        <f t="shared" si="77"/>
        <v>-4.7302750964404637E-2</v>
      </c>
      <c r="W46" s="45">
        <f t="shared" si="77"/>
        <v>9.0257951132447611E-2</v>
      </c>
      <c r="X46" s="45">
        <f t="shared" si="77"/>
        <v>0.38744578496725429</v>
      </c>
      <c r="Y46" s="45">
        <f t="shared" si="77"/>
        <v>0.21095082241232724</v>
      </c>
      <c r="Z46" s="139">
        <f t="shared" si="73"/>
        <v>0.18047281598260662</v>
      </c>
      <c r="AA46" s="12">
        <f t="shared" si="73"/>
        <v>0.17787193560172374</v>
      </c>
      <c r="AB46" s="12">
        <f t="shared" si="73"/>
        <v>0.19200158170259174</v>
      </c>
      <c r="AC46" s="12">
        <f t="shared" si="73"/>
        <v>0.19073546433705896</v>
      </c>
      <c r="AD46" s="12">
        <f t="shared" si="73"/>
        <v>0.18956936793700846</v>
      </c>
    </row>
    <row r="47" spans="1:30" ht="13.5">
      <c r="A47" s="79" t="s">
        <v>416</v>
      </c>
      <c r="B47" s="28"/>
      <c r="C47" s="45">
        <f t="shared" si="75"/>
        <v>0.81402523301280205</v>
      </c>
      <c r="D47" s="45">
        <f t="shared" si="75"/>
        <v>1.1575828134526243</v>
      </c>
      <c r="E47" s="45">
        <f t="shared" si="75"/>
        <v>0.39158934448226584</v>
      </c>
      <c r="F47" s="45">
        <f t="shared" si="75"/>
        <v>0.46865675507425453</v>
      </c>
      <c r="G47" s="45">
        <f t="shared" si="75"/>
        <v>0.478045125559099</v>
      </c>
      <c r="H47" s="45">
        <f t="shared" si="75"/>
        <v>0.50764472667756189</v>
      </c>
      <c r="I47" s="45">
        <f t="shared" si="76"/>
        <v>0.23625107493538061</v>
      </c>
      <c r="J47" s="45">
        <f t="shared" si="76"/>
        <v>0.32957087617934788</v>
      </c>
      <c r="K47" s="45">
        <f t="shared" si="77"/>
        <v>0.19870236622056514</v>
      </c>
      <c r="L47" s="45">
        <f t="shared" si="77"/>
        <v>0.26514811866051308</v>
      </c>
      <c r="M47" s="45">
        <f t="shared" si="77"/>
        <v>0.54729449690317533</v>
      </c>
      <c r="N47" s="45">
        <f t="shared" si="77"/>
        <v>0.38389838430012468</v>
      </c>
      <c r="O47" s="45">
        <f t="shared" si="77"/>
        <v>0.31950857482457745</v>
      </c>
      <c r="P47" s="45">
        <f t="shared" si="77"/>
        <v>4.393256036080353E-3</v>
      </c>
      <c r="Q47" s="45">
        <f t="shared" si="77"/>
        <v>0.3311115390278298</v>
      </c>
      <c r="R47" s="45">
        <f t="shared" ref="R47:Y47" si="78">(R22-Q22)/Q22</f>
        <v>2.3417193047100115E-2</v>
      </c>
      <c r="S47" s="45">
        <f t="shared" si="78"/>
        <v>0.15687561188459542</v>
      </c>
      <c r="T47" s="45">
        <f t="shared" si="78"/>
        <v>0.15220420714716909</v>
      </c>
      <c r="U47" s="45">
        <f t="shared" si="78"/>
        <v>0.19471888956393424</v>
      </c>
      <c r="V47" s="45">
        <f t="shared" si="78"/>
        <v>0.43619428161470064</v>
      </c>
      <c r="W47" s="45">
        <f t="shared" si="78"/>
        <v>0.25837690191043322</v>
      </c>
      <c r="X47" s="45">
        <f t="shared" si="78"/>
        <v>4.8050415689602964E-2</v>
      </c>
      <c r="Y47" s="45">
        <f t="shared" si="78"/>
        <v>0.13501119052309604</v>
      </c>
      <c r="Z47" s="139">
        <f t="shared" si="73"/>
        <v>0.22509293713012613</v>
      </c>
      <c r="AA47" s="45">
        <f t="shared" si="73"/>
        <v>0.12272644422069316</v>
      </c>
      <c r="AB47" s="45">
        <f t="shared" si="73"/>
        <v>0.13677203492680706</v>
      </c>
      <c r="AC47" s="45">
        <f t="shared" si="73"/>
        <v>0.13627729665507687</v>
      </c>
      <c r="AD47" s="45">
        <f t="shared" si="73"/>
        <v>0.13575861062088473</v>
      </c>
    </row>
    <row r="48" spans="1:30" ht="13.5">
      <c r="A48" s="7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</row>
    <row r="49" spans="1:30" ht="13.5">
      <c r="A49" s="78"/>
      <c r="B49" s="5"/>
      <c r="C49" s="5"/>
      <c r="D49" s="5"/>
      <c r="E49" s="5"/>
      <c r="F49" s="5"/>
      <c r="G49" s="5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</row>
    <row r="50" spans="1:30" ht="13.5">
      <c r="A50" s="67" t="s">
        <v>347</v>
      </c>
      <c r="R50" s="6"/>
      <c r="S50" s="6"/>
      <c r="T50" s="6"/>
      <c r="U50" s="6"/>
      <c r="V50" s="6"/>
      <c r="W50" s="6"/>
      <c r="X50" s="6"/>
      <c r="Y50" s="6"/>
      <c r="Z50" s="104"/>
    </row>
    <row r="51" spans="1:30" ht="13.5">
      <c r="A51" s="67"/>
      <c r="R51" s="6"/>
      <c r="S51" s="6"/>
      <c r="T51" s="6"/>
      <c r="U51" s="6"/>
      <c r="V51" s="6"/>
      <c r="W51" s="6"/>
      <c r="X51" s="6"/>
      <c r="Y51" s="6"/>
      <c r="Z51" s="104"/>
    </row>
    <row r="52" spans="1:30" ht="13.5">
      <c r="A52" s="119" t="s">
        <v>407</v>
      </c>
      <c r="C52" s="12">
        <f>C11/NatAcc!C$23</f>
        <v>1.2746300496676516E-3</v>
      </c>
      <c r="D52" s="12">
        <f>D11/NatAcc!D$23</f>
        <v>-2.0803093510427442E-2</v>
      </c>
      <c r="E52" s="12">
        <f>E11/NatAcc!E$23</f>
        <v>-7.6347508449852691E-2</v>
      </c>
      <c r="F52" s="12">
        <f>F11/NatAcc!F$23</f>
        <v>-7.9018207032219456E-2</v>
      </c>
      <c r="G52" s="12">
        <f>G11/NatAcc!G$23</f>
        <v>-7.167935836018538E-2</v>
      </c>
      <c r="H52" s="12">
        <f>H11/NatAcc!H$23</f>
        <v>-4.6189900272384628E-2</v>
      </c>
      <c r="I52" s="12">
        <f>I11/NatAcc!I$23</f>
        <v>-3.7752070854308414E-2</v>
      </c>
      <c r="J52" s="12">
        <f>J11/NatAcc!J$23</f>
        <v>-3.0271262608025016E-2</v>
      </c>
      <c r="K52" s="12">
        <f>K11/NatAcc!K$23</f>
        <v>1.5833297699568497E-2</v>
      </c>
      <c r="L52" s="12">
        <f>L11/NatAcc!L$23</f>
        <v>5.7766265974458731E-3</v>
      </c>
      <c r="M52" s="12">
        <f>M11/NatAcc!M$23</f>
        <v>3.7028357275203906E-2</v>
      </c>
      <c r="N52" s="45">
        <f>N11/NatAcc!N$23</f>
        <v>2.2021552310746349E-2</v>
      </c>
      <c r="O52" s="45">
        <f>O11/NatAcc!O$23</f>
        <v>-8.985721429868098E-3</v>
      </c>
      <c r="P52" s="45">
        <f>P11/NatAcc!P$23</f>
        <v>2.882764110235277E-2</v>
      </c>
      <c r="Q52" s="45">
        <f>Q11/NatAcc!Q$23</f>
        <v>5.7713146271233209E-2</v>
      </c>
      <c r="R52" s="45">
        <f>R11/NatAcc!R$23</f>
        <v>3.0021637612141563E-2</v>
      </c>
      <c r="S52" s="45">
        <f>S11/NatAcc!S$23</f>
        <v>3.4754808101324454E-2</v>
      </c>
      <c r="T52" s="45">
        <f>T11/NatAcc!T$23</f>
        <v>4.4127121533681209E-2</v>
      </c>
      <c r="U52" s="45">
        <f>U11/NatAcc!U$23</f>
        <v>2.9362096018304654E-2</v>
      </c>
      <c r="V52" s="45">
        <f>V11/NatAcc!V$23</f>
        <v>3.8363465984904178E-2</v>
      </c>
      <c r="W52" s="45">
        <f>W11/NatAcc!W$23</f>
        <v>5.8400965249708635E-2</v>
      </c>
      <c r="X52" s="45">
        <f>X11/NatAcc!X$23</f>
        <v>5.2063801665832653E-2</v>
      </c>
      <c r="Y52" s="45">
        <f>Y11/NatAcc!Y$23</f>
        <v>1.376432020538069E-2</v>
      </c>
      <c r="Z52" s="139">
        <f>Z11/NatAcc!Z$23</f>
        <v>6.1793963290694545E-2</v>
      </c>
      <c r="AA52" s="12">
        <f>AA11/NatAcc!AA$23</f>
        <v>7.7078719499224152E-2</v>
      </c>
      <c r="AB52" s="12">
        <f>AB11/NatAcc!AB$23</f>
        <v>8.0671213266775885E-2</v>
      </c>
      <c r="AC52" s="12">
        <f>AC11/NatAcc!AC$23</f>
        <v>8.3952471383029068E-2</v>
      </c>
      <c r="AD52" s="12">
        <f>AD11/NatAcc!AD$23</f>
        <v>8.7688764349447904E-2</v>
      </c>
    </row>
    <row r="53" spans="1:30" ht="13.5">
      <c r="A53" s="58" t="s">
        <v>408</v>
      </c>
      <c r="C53" s="12">
        <f>C12/NatAcc!C$23</f>
        <v>7.0112148191029622E-2</v>
      </c>
      <c r="D53" s="12">
        <f>D12/NatAcc!D$23</f>
        <v>6.6459344348900648E-2</v>
      </c>
      <c r="E53" s="12">
        <f>E12/NatAcc!E$23</f>
        <v>6.2473160620311649E-2</v>
      </c>
      <c r="F53" s="12">
        <f>F12/NatAcc!F$23</f>
        <v>6.1841498861959401E-2</v>
      </c>
      <c r="G53" s="12">
        <f>G12/NatAcc!G$23</f>
        <v>5.209279521182919E-2</v>
      </c>
      <c r="H53" s="12">
        <f>H12/NatAcc!H$23</f>
        <v>7.6558795556413609E-2</v>
      </c>
      <c r="I53" s="12">
        <f>I12/NatAcc!I$23</f>
        <v>8.5648430924521055E-2</v>
      </c>
      <c r="J53" s="12">
        <f>J12/NatAcc!J$23</f>
        <v>7.5661290004567491E-2</v>
      </c>
      <c r="K53" s="12">
        <f>K12/NatAcc!K$23</f>
        <v>0.10139570922159351</v>
      </c>
      <c r="L53" s="12">
        <f>L12/NatAcc!L$23</f>
        <v>9.7803592276307943E-2</v>
      </c>
      <c r="M53" s="12">
        <f>M12/NatAcc!M$23</f>
        <v>0.14375480717370381</v>
      </c>
      <c r="N53" s="45">
        <f>N12/NatAcc!N$23</f>
        <v>0.1741053507060894</v>
      </c>
      <c r="O53" s="45">
        <f>O12/NatAcc!O$23</f>
        <v>0.19357678634398082</v>
      </c>
      <c r="P53" s="45">
        <f>P12/NatAcc!P$23</f>
        <v>0.25365986362293858</v>
      </c>
      <c r="Q53" s="45">
        <f>Q12/NatAcc!Q$23</f>
        <v>0.26873466397646545</v>
      </c>
      <c r="R53" s="45">
        <f>R12/NatAcc!R$23</f>
        <v>0.23131628217116612</v>
      </c>
      <c r="S53" s="45">
        <f>S12/NatAcc!S$23</f>
        <v>0.2304069224583899</v>
      </c>
      <c r="T53" s="45">
        <f>T12/NatAcc!T$23</f>
        <v>0.24381535996119261</v>
      </c>
      <c r="U53" s="45">
        <f>U12/NatAcc!U$23</f>
        <v>0.22677883039341412</v>
      </c>
      <c r="V53" s="45">
        <f>V12/NatAcc!V$23</f>
        <v>0.28624875681243656</v>
      </c>
      <c r="W53" s="45">
        <f>W12/NatAcc!W$23</f>
        <v>0.31171147324069887</v>
      </c>
      <c r="X53" s="45">
        <f>X12/NatAcc!X$23</f>
        <v>0.32055604770792862</v>
      </c>
      <c r="Y53" s="45">
        <f>Y12/NatAcc!Y$23</f>
        <v>0.31294964613229032</v>
      </c>
      <c r="Z53" s="139">
        <f>Z12/NatAcc!Z$23</f>
        <v>0.36581166659362074</v>
      </c>
      <c r="AA53" s="12">
        <f>AA12/NatAcc!AA$23</f>
        <v>0.38086991007867499</v>
      </c>
      <c r="AB53" s="12">
        <f>AB12/NatAcc!AB$23</f>
        <v>0.3867650846515085</v>
      </c>
      <c r="AC53" s="12">
        <f>AC12/NatAcc!AC$23</f>
        <v>0.39275134318839444</v>
      </c>
      <c r="AD53" s="12">
        <f>AD12/NatAcc!AD$23</f>
        <v>0.3995565544842466</v>
      </c>
    </row>
    <row r="54" spans="1:30" ht="13.5">
      <c r="A54" s="58" t="s">
        <v>409</v>
      </c>
      <c r="C54" s="12">
        <f>C13/NatAcc!C$23</f>
        <v>6.8837518141361964E-2</v>
      </c>
      <c r="D54" s="12">
        <f>D13/NatAcc!D$23</f>
        <v>8.7262437859328079E-2</v>
      </c>
      <c r="E54" s="12">
        <f>E13/NatAcc!E$23</f>
        <v>0.13882066907016433</v>
      </c>
      <c r="F54" s="12">
        <f>F13/NatAcc!F$23</f>
        <v>0.14085970589417887</v>
      </c>
      <c r="G54" s="12">
        <f>G13/NatAcc!G$23</f>
        <v>0.12377215357201457</v>
      </c>
      <c r="H54" s="12">
        <f>H13/NatAcc!H$23</f>
        <v>0.12274869582879824</v>
      </c>
      <c r="I54" s="12">
        <f>I13/NatAcc!I$23</f>
        <v>0.12340050177882947</v>
      </c>
      <c r="J54" s="12">
        <f>J13/NatAcc!J$23</f>
        <v>0.1059325526125925</v>
      </c>
      <c r="K54" s="12">
        <f>K13/NatAcc!K$23</f>
        <v>8.5562411522025011E-2</v>
      </c>
      <c r="L54" s="12">
        <f>L13/NatAcc!L$23</f>
        <v>9.2026965678862066E-2</v>
      </c>
      <c r="M54" s="12">
        <f>M13/NatAcc!M$23</f>
        <v>0.1067264498984999</v>
      </c>
      <c r="N54" s="45">
        <f>N13/NatAcc!N$23</f>
        <v>0.15208379839534306</v>
      </c>
      <c r="O54" s="45">
        <f>O13/NatAcc!O$23</f>
        <v>0.20256250777384893</v>
      </c>
      <c r="P54" s="45">
        <f>P13/NatAcc!P$23</f>
        <v>0.22483222252058582</v>
      </c>
      <c r="Q54" s="45">
        <f>Q13/NatAcc!Q$23</f>
        <v>0.21102151770523225</v>
      </c>
      <c r="R54" s="45">
        <f>R13/NatAcc!R$23</f>
        <v>0.20129464455902457</v>
      </c>
      <c r="S54" s="45">
        <f>S13/NatAcc!S$23</f>
        <v>0.19565211435706545</v>
      </c>
      <c r="T54" s="45">
        <f>T13/NatAcc!T$23</f>
        <v>0.19968823842751141</v>
      </c>
      <c r="U54" s="45">
        <f>U13/NatAcc!U$23</f>
        <v>0.19741673437510948</v>
      </c>
      <c r="V54" s="45">
        <f>V13/NatAcc!V$23</f>
        <v>0.24788529082753238</v>
      </c>
      <c r="W54" s="45">
        <f>W13/NatAcc!W$23</f>
        <v>0.2533105079909902</v>
      </c>
      <c r="X54" s="45">
        <f>X13/NatAcc!X$23</f>
        <v>0.26849224604209593</v>
      </c>
      <c r="Y54" s="45">
        <f>Y13/NatAcc!Y$23</f>
        <v>0.29918532592690961</v>
      </c>
      <c r="Z54" s="139">
        <f>Z13/NatAcc!Z$23</f>
        <v>0.30401770330292621</v>
      </c>
      <c r="AA54" s="12">
        <f>AA13/NatAcc!AA$23</f>
        <v>0.30379119057945086</v>
      </c>
      <c r="AB54" s="12">
        <f>AB13/NatAcc!AB$23</f>
        <v>0.30609387138473265</v>
      </c>
      <c r="AC54" s="12">
        <f>AC13/NatAcc!AC$23</f>
        <v>0.30879887180536536</v>
      </c>
      <c r="AD54" s="12">
        <f>AD13/NatAcc!AD$23</f>
        <v>0.31186779013479871</v>
      </c>
    </row>
    <row r="55" spans="1:30" ht="13.5">
      <c r="A55" s="119" t="s">
        <v>410</v>
      </c>
      <c r="C55" s="12">
        <f>C14/NatAcc!C$23</f>
        <v>6.4837792830322954E-2</v>
      </c>
      <c r="D55" s="12">
        <f>D14/NatAcc!D$23</f>
        <v>0.10214294127930369</v>
      </c>
      <c r="E55" s="12">
        <f>E14/NatAcc!E$23</f>
        <v>0.14901884438349755</v>
      </c>
      <c r="F55" s="12">
        <f>F14/NatAcc!F$23</f>
        <v>0.15612640687762797</v>
      </c>
      <c r="G55" s="12">
        <f>G14/NatAcc!G$23</f>
        <v>0.1723490048740178</v>
      </c>
      <c r="H55" s="12">
        <f>H14/NatAcc!H$23</f>
        <v>0.15846605207849587</v>
      </c>
      <c r="I55" s="12">
        <f>I14/NatAcc!I$23</f>
        <v>0.15715994990039436</v>
      </c>
      <c r="J55" s="12">
        <f>J14/NatAcc!J$23</f>
        <v>0.15820398274201314</v>
      </c>
      <c r="K55" s="12">
        <f>K14/NatAcc!K$23</f>
        <v>0.14033137468717538</v>
      </c>
      <c r="L55" s="12">
        <f>L14/NatAcc!L$23</f>
        <v>0.16301387050285873</v>
      </c>
      <c r="M55" s="12">
        <f>M14/NatAcc!M$23</f>
        <v>0.16600262775065155</v>
      </c>
      <c r="N55" s="45">
        <f>N14/NatAcc!N$23</f>
        <v>0.21917596255554062</v>
      </c>
      <c r="O55" s="45">
        <f>O14/NatAcc!O$23</f>
        <v>0.24079346462996432</v>
      </c>
      <c r="P55" s="45">
        <f>P14/NatAcc!P$23</f>
        <v>0.23602385102294779</v>
      </c>
      <c r="Q55" s="45">
        <f>Q14/NatAcc!Q$23</f>
        <v>0.24112983463101537</v>
      </c>
      <c r="R55" s="45">
        <f>R14/NatAcc!R$23</f>
        <v>0.26154019219904262</v>
      </c>
      <c r="S55" s="45">
        <f>S14/NatAcc!S$23</f>
        <v>0.26729179029347205</v>
      </c>
      <c r="T55" s="45">
        <f>T14/NatAcc!T$23</f>
        <v>0.32226349222180894</v>
      </c>
      <c r="U55" s="45">
        <f>U14/NatAcc!U$23</f>
        <v>0.35450243748100957</v>
      </c>
      <c r="V55" s="45">
        <f>V14/NatAcc!V$23</f>
        <v>0.38184399066685937</v>
      </c>
      <c r="W55" s="45">
        <f>W14/NatAcc!W$23</f>
        <v>0.41312209781985459</v>
      </c>
      <c r="X55" s="45">
        <f>X14/NatAcc!X$23</f>
        <v>0.43453920397855533</v>
      </c>
      <c r="Y55" s="45">
        <f>Y14/NatAcc!Y$23</f>
        <v>0.50050131861372249</v>
      </c>
      <c r="Z55" s="139">
        <f>Z14/NatAcc!Z$23</f>
        <v>0.50154450911771564</v>
      </c>
      <c r="AA55" s="12">
        <f>AA14/NatAcc!AA$23</f>
        <v>0.5162121198379338</v>
      </c>
      <c r="AB55" s="12">
        <f>AB14/NatAcc!AB$23</f>
        <v>0.54875430205940023</v>
      </c>
      <c r="AC55" s="12">
        <f>AC14/NatAcc!AC$23</f>
        <v>0.58380820188463856</v>
      </c>
      <c r="AD55" s="12">
        <f>AD14/NatAcc!AD$23</f>
        <v>0.6207420820701911</v>
      </c>
    </row>
    <row r="56" spans="1:30" ht="13.5">
      <c r="A56" s="58" t="s">
        <v>411</v>
      </c>
      <c r="C56" s="12">
        <f>C15/NatAcc!C$23</f>
        <v>5.2109042141480162E-2</v>
      </c>
      <c r="D56" s="12">
        <f>D15/NatAcc!D$23</f>
        <v>7.866291865808607E-2</v>
      </c>
      <c r="E56" s="12">
        <f>E15/NatAcc!E$23</f>
        <v>9.5730035329396682E-2</v>
      </c>
      <c r="F56" s="12">
        <f>F15/NatAcc!F$23</f>
        <v>0.1182148672604314</v>
      </c>
      <c r="G56" s="12">
        <f>G15/NatAcc!G$23</f>
        <v>0.12700241574211152</v>
      </c>
      <c r="H56" s="12">
        <f>H15/NatAcc!H$23</f>
        <v>0.1083732563390391</v>
      </c>
      <c r="I56" s="12">
        <f>I15/NatAcc!I$23</f>
        <v>9.5499087559095128E-2</v>
      </c>
      <c r="J56" s="12">
        <f>J15/NatAcc!J$23</f>
        <v>8.9036430765802532E-2</v>
      </c>
      <c r="K56" s="12">
        <f>K15/NatAcc!K$23</f>
        <v>7.4900143687691809E-2</v>
      </c>
      <c r="L56" s="12">
        <f>L15/NatAcc!L$23</f>
        <v>5.4430944818632671E-2</v>
      </c>
      <c r="M56" s="12">
        <f>M15/NatAcc!M$23</f>
        <v>3.1402759846812373E-2</v>
      </c>
      <c r="N56" s="45">
        <f>N15/NatAcc!N$23</f>
        <v>2.2132746498822777E-2</v>
      </c>
      <c r="O56" s="45">
        <f>O15/NatAcc!O$23</f>
        <v>-7.9820099032184115E-3</v>
      </c>
      <c r="P56" s="45">
        <f>P15/NatAcc!P$23</f>
        <v>1.5821803728517259E-2</v>
      </c>
      <c r="Q56" s="45">
        <f>Q15/NatAcc!Q$23</f>
        <v>8.9817066639081289E-3</v>
      </c>
      <c r="R56" s="45">
        <f>R15/NatAcc!R$23</f>
        <v>5.1875822818099387E-3</v>
      </c>
      <c r="S56" s="45">
        <f>S15/NatAcc!S$23</f>
        <v>-2.9361614427588726E-3</v>
      </c>
      <c r="T56" s="45">
        <f>T15/NatAcc!T$23</f>
        <v>2.2027261520610145E-2</v>
      </c>
      <c r="U56" s="45">
        <f>U15/NatAcc!U$23</f>
        <v>2.4970738464894008E-2</v>
      </c>
      <c r="V56" s="45">
        <f>V15/NatAcc!V$23</f>
        <v>2.3678237124678144E-2</v>
      </c>
      <c r="W56" s="45">
        <f>W15/NatAcc!W$23</f>
        <v>2.7783290848964713E-2</v>
      </c>
      <c r="X56" s="45">
        <f>X15/NatAcc!X$23</f>
        <v>2.4850633491634661E-2</v>
      </c>
      <c r="Y56" s="45">
        <f>Y15/NatAcc!Y$23</f>
        <v>3.6261857107385609E-2</v>
      </c>
      <c r="Z56" s="139">
        <f>Z15/NatAcc!Z$23</f>
        <v>3.0932092738406219E-2</v>
      </c>
      <c r="AA56" s="12">
        <f>AA15/NatAcc!AA$23</f>
        <v>2.5447339215954646E-2</v>
      </c>
      <c r="AB56" s="12">
        <f>AB15/NatAcc!AB$23</f>
        <v>2.5485802601709035E-2</v>
      </c>
      <c r="AC56" s="12">
        <f>AC15/NatAcc!AC$23</f>
        <v>2.2318872826223322E-2</v>
      </c>
      <c r="AD56" s="12">
        <f>AD15/NatAcc!AD$23</f>
        <v>1.8370442149107484E-2</v>
      </c>
    </row>
    <row r="57" spans="1:30" ht="13.5">
      <c r="A57" s="58" t="s">
        <v>412</v>
      </c>
      <c r="C57" s="12">
        <f>C16/NatAcc!C$23</f>
        <v>3.3291006263399467E-2</v>
      </c>
      <c r="D57" s="12">
        <f>D16/NatAcc!D$23</f>
        <v>4.6917440825090383E-2</v>
      </c>
      <c r="E57" s="12">
        <f>E16/NatAcc!E$23</f>
        <v>6.125953888904704E-2</v>
      </c>
      <c r="F57" s="12">
        <f>F16/NatAcc!F$23</f>
        <v>7.5937874772203109E-2</v>
      </c>
      <c r="G57" s="12">
        <f>G16/NatAcc!G$23</f>
        <v>8.8303067379552402E-2</v>
      </c>
      <c r="H57" s="12">
        <f>H16/NatAcc!H$23</f>
        <v>9.0138706080291328E-2</v>
      </c>
      <c r="I57" s="12">
        <f>I16/NatAcc!I$23</f>
        <v>9.6193493904074001E-2</v>
      </c>
      <c r="J57" s="12">
        <f>J16/NatAcc!J$23</f>
        <v>0.10412360063745728</v>
      </c>
      <c r="K57" s="12">
        <f>K16/NatAcc!K$23</f>
        <v>0.1110152724349425</v>
      </c>
      <c r="L57" s="12">
        <f>L16/NatAcc!L$23</f>
        <v>0.15921432364101656</v>
      </c>
      <c r="M57" s="12">
        <f>M16/NatAcc!M$23</f>
        <v>0.20559339065633211</v>
      </c>
      <c r="N57" s="45">
        <f>N16/NatAcc!N$23</f>
        <v>0.28701877229847567</v>
      </c>
      <c r="O57" s="45">
        <f>O16/NatAcc!O$23</f>
        <v>0.33442491581978417</v>
      </c>
      <c r="P57" s="45">
        <f>P16/NatAcc!P$23</f>
        <v>0.31128870526958219</v>
      </c>
      <c r="Q57" s="45">
        <f>Q16/NatAcc!Q$23</f>
        <v>0.32062137596742846</v>
      </c>
      <c r="R57" s="45">
        <f>R16/NatAcc!R$23</f>
        <v>0.32950966312188018</v>
      </c>
      <c r="S57" s="45">
        <f>S16/NatAcc!S$23</f>
        <v>0.34721456187266997</v>
      </c>
      <c r="T57" s="45">
        <f>T16/NatAcc!T$23</f>
        <v>0.40083494070915399</v>
      </c>
      <c r="U57" s="45">
        <f>U16/NatAcc!U$23</f>
        <v>0.45486889258476676</v>
      </c>
      <c r="V57" s="45">
        <f>V16/NatAcc!V$23</f>
        <v>0.49857721210416139</v>
      </c>
      <c r="W57" s="45">
        <f>W16/NatAcc!W$23</f>
        <v>0.5689500340174003</v>
      </c>
      <c r="X57" s="45">
        <f>X16/NatAcc!X$23</f>
        <v>0.59060285232596754</v>
      </c>
      <c r="Y57" s="45">
        <f>Y16/NatAcc!Y$23</f>
        <v>0.64610557872417407</v>
      </c>
      <c r="Z57" s="139">
        <f>Z16/NatAcc!Z$23</f>
        <v>0.64755110269118621</v>
      </c>
      <c r="AA57" s="12">
        <f>AA16/NatAcc!AA$23</f>
        <v>0.66136965530433578</v>
      </c>
      <c r="AB57" s="12">
        <f>AB16/NatAcc!AB$23</f>
        <v>0.68726931862116947</v>
      </c>
      <c r="AC57" s="12">
        <f>AC16/NatAcc!AC$23</f>
        <v>0.71941261008459245</v>
      </c>
      <c r="AD57" s="12">
        <f>AD16/NatAcc!AD$23</f>
        <v>0.75470205020457271</v>
      </c>
    </row>
    <row r="58" spans="1:30" ht="13.5">
      <c r="A58" s="58" t="s">
        <v>413</v>
      </c>
      <c r="C58" s="12">
        <f>C17/NatAcc!C$23</f>
        <v>-2.0562255574556678E-2</v>
      </c>
      <c r="D58" s="12">
        <f>D17/NatAcc!D$23</f>
        <v>-2.3437418203872764E-2</v>
      </c>
      <c r="E58" s="12">
        <f>E17/NatAcc!E$23</f>
        <v>-7.9707298349461827E-3</v>
      </c>
      <c r="F58" s="12">
        <f>F17/NatAcc!F$23</f>
        <v>-3.8026335155006523E-2</v>
      </c>
      <c r="G58" s="12">
        <f>G17/NatAcc!G$23</f>
        <v>-4.2956478247646111E-2</v>
      </c>
      <c r="H58" s="12">
        <f>H17/NatAcc!H$23</f>
        <v>-4.004591034083458E-2</v>
      </c>
      <c r="I58" s="12">
        <f>I17/NatAcc!I$23</f>
        <v>-3.4532631562774765E-2</v>
      </c>
      <c r="J58" s="12">
        <f>J17/NatAcc!J$23</f>
        <v>-3.4956048661246658E-2</v>
      </c>
      <c r="K58" s="12">
        <f>K17/NatAcc!K$23</f>
        <v>-4.5584041435458925E-2</v>
      </c>
      <c r="L58" s="12">
        <f>L17/NatAcc!L$23</f>
        <v>-5.0631397956790516E-2</v>
      </c>
      <c r="M58" s="12">
        <f>M17/NatAcc!M$23</f>
        <v>-7.0993522752492905E-2</v>
      </c>
      <c r="N58" s="45">
        <f>N17/NatAcc!N$23</f>
        <v>-8.9975556241757848E-2</v>
      </c>
      <c r="O58" s="45">
        <f>O17/NatAcc!O$23</f>
        <v>-8.5649441286601471E-2</v>
      </c>
      <c r="P58" s="45">
        <f>P17/NatAcc!P$23</f>
        <v>-9.1086657975151655E-2</v>
      </c>
      <c r="Q58" s="45">
        <f>Q17/NatAcc!Q$23</f>
        <v>-8.847324800032122E-2</v>
      </c>
      <c r="R58" s="45">
        <f>R17/NatAcc!R$23</f>
        <v>-7.3157053204647507E-2</v>
      </c>
      <c r="S58" s="45">
        <f>S17/NatAcc!S$23</f>
        <v>-7.698661013643901E-2</v>
      </c>
      <c r="T58" s="45">
        <f>T17/NatAcc!T$23</f>
        <v>-0.10059871000795521</v>
      </c>
      <c r="U58" s="45">
        <f>U17/NatAcc!U$23</f>
        <v>-0.12533719356865117</v>
      </c>
      <c r="V58" s="45">
        <f>V17/NatAcc!V$23</f>
        <v>-0.14041145856198017</v>
      </c>
      <c r="W58" s="45">
        <f>W17/NatAcc!W$23</f>
        <v>-0.18361122704651034</v>
      </c>
      <c r="X58" s="45">
        <f>X17/NatAcc!X$23</f>
        <v>-0.18091428183904698</v>
      </c>
      <c r="Y58" s="45">
        <f>Y17/NatAcc!Y$23</f>
        <v>-0.18186611721783721</v>
      </c>
      <c r="Z58" s="139">
        <f>Z17/NatAcc!Z$23</f>
        <v>-0.17693868631187684</v>
      </c>
      <c r="AA58" s="12">
        <f>AA17/NatAcc!AA$23</f>
        <v>-0.17060487468235661</v>
      </c>
      <c r="AB58" s="12">
        <f>AB17/NatAcc!AB$23</f>
        <v>-0.16400081916347825</v>
      </c>
      <c r="AC58" s="12">
        <f>AC17/NatAcc!AC$23</f>
        <v>-0.15792328102617725</v>
      </c>
      <c r="AD58" s="12">
        <f>AD17/NatAcc!AD$23</f>
        <v>-0.15233041028348909</v>
      </c>
    </row>
    <row r="59" spans="1:30" ht="13.5">
      <c r="A59" s="78" t="s">
        <v>425</v>
      </c>
      <c r="C59" s="12">
        <f>C18/NatAcc!C$23</f>
        <v>6.6112422879990598E-2</v>
      </c>
      <c r="D59" s="12">
        <f>D18/NatAcc!D$23</f>
        <v>8.1339847768876261E-2</v>
      </c>
      <c r="E59" s="12">
        <f>E18/NatAcc!E$23</f>
        <v>7.2671335933644859E-2</v>
      </c>
      <c r="F59" s="12">
        <f>F18/NatAcc!F$23</f>
        <v>7.7108199845408509E-2</v>
      </c>
      <c r="G59" s="12">
        <f>G18/NatAcc!G$23</f>
        <v>0.10066964651383242</v>
      </c>
      <c r="H59" s="12">
        <f>H18/NatAcc!H$23</f>
        <v>0.11227615180611122</v>
      </c>
      <c r="I59" s="12">
        <f>I18/NatAcc!I$23</f>
        <v>0.11940787904608594</v>
      </c>
      <c r="J59" s="12">
        <f>J18/NatAcc!J$23</f>
        <v>0.12793272013398813</v>
      </c>
      <c r="K59" s="12">
        <f>K18/NatAcc!K$23</f>
        <v>0.15616467238674389</v>
      </c>
      <c r="L59" s="12">
        <f>L18/NatAcc!L$23</f>
        <v>0.16879049710030461</v>
      </c>
      <c r="M59" s="12">
        <f>M18/NatAcc!M$23</f>
        <v>0.20303098502585548</v>
      </c>
      <c r="N59" s="45">
        <f>N18/NatAcc!N$23</f>
        <v>0.24119751486628693</v>
      </c>
      <c r="O59" s="45">
        <f>O18/NatAcc!O$23</f>
        <v>0.23180774320009623</v>
      </c>
      <c r="P59" s="45">
        <f>P18/NatAcc!P$23</f>
        <v>0.26485149212530057</v>
      </c>
      <c r="Q59" s="45">
        <f>Q18/NatAcc!Q$23</f>
        <v>0.29884298090224859</v>
      </c>
      <c r="R59" s="45">
        <f>R18/NatAcc!R$23</f>
        <v>0.29156182981118417</v>
      </c>
      <c r="S59" s="45">
        <f>S18/NatAcc!S$23</f>
        <v>0.30204659839479653</v>
      </c>
      <c r="T59" s="45">
        <f>T18/NatAcc!T$23</f>
        <v>0.36639061375549015</v>
      </c>
      <c r="U59" s="45">
        <f>U18/NatAcc!U$23</f>
        <v>0.38386453349931426</v>
      </c>
      <c r="V59" s="45">
        <f>V18/NatAcc!V$23</f>
        <v>0.42020745665176351</v>
      </c>
      <c r="W59" s="45">
        <f>W18/NatAcc!W$23</f>
        <v>0.47152306306956326</v>
      </c>
      <c r="X59" s="45">
        <f>X18/NatAcc!X$23</f>
        <v>0.48660300564438802</v>
      </c>
      <c r="Y59" s="45">
        <f>Y18/NatAcc!Y$23</f>
        <v>0.51426563881910314</v>
      </c>
      <c r="Z59" s="139">
        <f>Z18/NatAcc!Z$23</f>
        <v>0.56333847240841006</v>
      </c>
      <c r="AA59" s="12">
        <f>AA18/NatAcc!AA$23</f>
        <v>0.59329083933715798</v>
      </c>
      <c r="AB59" s="12">
        <f>AB18/NatAcc!AB$23</f>
        <v>0.62942551532617619</v>
      </c>
      <c r="AC59" s="12">
        <f>AC18/NatAcc!AC$23</f>
        <v>0.66776067326766764</v>
      </c>
      <c r="AD59" s="12">
        <f>AD18/NatAcc!AD$23</f>
        <v>0.70843084641963905</v>
      </c>
    </row>
    <row r="60" spans="1:30" ht="13.5">
      <c r="A60" s="79" t="s">
        <v>426</v>
      </c>
      <c r="C60" s="12">
        <f>C19/NatAcc!C$23</f>
        <v>5.7063973731828949E-2</v>
      </c>
      <c r="D60" s="12">
        <f>D19/NatAcc!D$23</f>
        <v>6.4759254438724323E-2</v>
      </c>
      <c r="E60" s="12">
        <f>E19/NatAcc!E$23</f>
        <v>5.1744336264625483E-2</v>
      </c>
      <c r="F60" s="12">
        <f>F19/NatAcc!F$23</f>
        <v>4.9879324558499062E-2</v>
      </c>
      <c r="G60" s="12">
        <f>G19/NatAcc!G$23</f>
        <v>6.2917306283546429E-2</v>
      </c>
      <c r="H60" s="12">
        <f>H19/NatAcc!H$23</f>
        <v>6.0739821219687726E-2</v>
      </c>
      <c r="I60" s="12">
        <f>I19/NatAcc!I$23</f>
        <v>6.2378473665881964E-2</v>
      </c>
      <c r="J60" s="12">
        <f>J19/NatAcc!J$23</f>
        <v>6.1918669091698152E-2</v>
      </c>
      <c r="K60" s="12">
        <f>K19/NatAcc!K$23</f>
        <v>8.7183956853103026E-2</v>
      </c>
      <c r="L60" s="12">
        <f>L19/NatAcc!L$23</f>
        <v>9.5012113696337719E-2</v>
      </c>
      <c r="M60" s="12">
        <f>M19/NatAcc!M$23</f>
        <v>0.10682946529851343</v>
      </c>
      <c r="N60" s="45">
        <f>N19/NatAcc!N$23</f>
        <v>0.13316419865002979</v>
      </c>
      <c r="O60" s="45">
        <f>O19/NatAcc!O$23</f>
        <v>0.1048092111362575</v>
      </c>
      <c r="P60" s="45">
        <f>P19/NatAcc!P$23</f>
        <v>0.12957255565395204</v>
      </c>
      <c r="Q60" s="45">
        <f>Q19/NatAcc!Q$23</f>
        <v>0.14270846260870626</v>
      </c>
      <c r="R60" s="45">
        <f>R19/NatAcc!R$23</f>
        <v>0.15540509439685518</v>
      </c>
      <c r="S60" s="45">
        <f>S19/NatAcc!S$23</f>
        <v>0.15550569787148169</v>
      </c>
      <c r="T60" s="45">
        <f>T19/NatAcc!T$23</f>
        <v>0.20182258802683689</v>
      </c>
      <c r="U60" s="45">
        <f>U19/NatAcc!U$23</f>
        <v>0.20278600652856058</v>
      </c>
      <c r="V60" s="45">
        <f>V19/NatAcc!V$23</f>
        <v>0.18147791741431785</v>
      </c>
      <c r="W60" s="45">
        <f>W19/NatAcc!W$23</f>
        <v>0.19117702779719395</v>
      </c>
      <c r="X60" s="45">
        <f>X19/NatAcc!X$23</f>
        <v>0.22242800786325709</v>
      </c>
      <c r="Y60" s="45">
        <f>Y19/NatAcc!Y$23</f>
        <v>0.23800730558176689</v>
      </c>
      <c r="Z60" s="139">
        <f>Z19/NatAcc!Z$23</f>
        <v>0.25341693355184403</v>
      </c>
      <c r="AA60" s="12">
        <f>AA19/NatAcc!AA$23</f>
        <v>0.27155522831573553</v>
      </c>
      <c r="AB60" s="12">
        <f>AB19/NatAcc!AB$23</f>
        <v>0.292849615630149</v>
      </c>
      <c r="AC60" s="12">
        <f>AC19/NatAcc!AC$23</f>
        <v>0.31581342955698932</v>
      </c>
      <c r="AD60" s="12">
        <f>AD19/NatAcc!AD$23</f>
        <v>0.34057817237281696</v>
      </c>
    </row>
    <row r="61" spans="1:30" ht="13.5">
      <c r="A61" s="80" t="s">
        <v>414</v>
      </c>
      <c r="C61" s="12">
        <f>C20/NatAcc!C$23</f>
        <v>4.568545548616533E-2</v>
      </c>
      <c r="D61" s="12">
        <f>D20/NatAcc!D$23</f>
        <v>5.2622276370710729E-2</v>
      </c>
      <c r="E61" s="12">
        <f>E20/NatAcc!E$23</f>
        <v>4.2250227593447279E-2</v>
      </c>
      <c r="F61" s="12">
        <f>F20/NatAcc!F$23</f>
        <v>4.3042808654774098E-2</v>
      </c>
      <c r="G61" s="12">
        <f>G20/NatAcc!G$23</f>
        <v>5.2155577179323523E-2</v>
      </c>
      <c r="H61" s="12">
        <f>H20/NatAcc!H$23</f>
        <v>5.2270069044156452E-2</v>
      </c>
      <c r="I61" s="12">
        <f>I20/NatAcc!I$23</f>
        <v>5.2412781969218496E-2</v>
      </c>
      <c r="J61" s="12">
        <f>J20/NatAcc!J$23</f>
        <v>5.1556600946770163E-2</v>
      </c>
      <c r="K61" s="12">
        <f>K20/NatAcc!K$23</f>
        <v>6.2700938456396044E-2</v>
      </c>
      <c r="L61" s="12">
        <f>L20/NatAcc!L$23</f>
        <v>6.3358390372134019E-2</v>
      </c>
      <c r="M61" s="12">
        <f>M20/NatAcc!M$23</f>
        <v>5.999727492245048E-2</v>
      </c>
      <c r="N61" s="45">
        <f>N20/NatAcc!N$23</f>
        <v>6.7793655753995527E-2</v>
      </c>
      <c r="O61" s="45">
        <f>O20/NatAcc!O$23</f>
        <v>5.6752926259041589E-2</v>
      </c>
      <c r="P61" s="45">
        <f>P20/NatAcc!P$23</f>
        <v>6.8355343287782186E-2</v>
      </c>
      <c r="Q61" s="45">
        <f>Q20/NatAcc!Q$23</f>
        <v>6.6189299424110115E-2</v>
      </c>
      <c r="R61" s="45">
        <f>R20/NatAcc!R$23</f>
        <v>5.911076447837911E-2</v>
      </c>
      <c r="S61" s="45">
        <f>S20/NatAcc!S$23</f>
        <v>5.9235339924266169E-2</v>
      </c>
      <c r="T61" s="45">
        <f>T20/NatAcc!T$23</f>
        <v>7.0756517155386334E-2</v>
      </c>
      <c r="U61" s="45">
        <f>U20/NatAcc!U$23</f>
        <v>6.6639780254097419E-2</v>
      </c>
      <c r="V61" s="45">
        <f>V20/NatAcc!V$23</f>
        <v>6.2412254903401632E-2</v>
      </c>
      <c r="W61" s="45">
        <f>W20/NatAcc!W$23</f>
        <v>7.0035424786592665E-2</v>
      </c>
      <c r="X61" s="45">
        <f>X20/NatAcc!X$23</f>
        <v>7.1307133606319989E-2</v>
      </c>
      <c r="Y61" s="45">
        <f>Y20/NatAcc!Y$23</f>
        <v>6.9400734925744029E-2</v>
      </c>
      <c r="Z61" s="139">
        <f>Z20/NatAcc!Z$23</f>
        <v>7.115422401608576E-2</v>
      </c>
      <c r="AA61" s="12">
        <f>AA20/NatAcc!AA$23</f>
        <v>7.3051203046078705E-2</v>
      </c>
      <c r="AB61" s="12">
        <f>AB20/NatAcc!AB$23</f>
        <v>7.5100374272576043E-2</v>
      </c>
      <c r="AC61" s="12">
        <f>AC20/NatAcc!AC$23</f>
        <v>7.7206988596399087E-2</v>
      </c>
      <c r="AD61" s="12">
        <f>AD20/NatAcc!AD$23</f>
        <v>7.9372715120634124E-2</v>
      </c>
    </row>
    <row r="62" spans="1:30" ht="13.5">
      <c r="A62" s="80" t="s">
        <v>415</v>
      </c>
      <c r="C62" s="12">
        <f>C21/NatAcc!C$23</f>
        <v>1.1378518245663615E-2</v>
      </c>
      <c r="D62" s="12">
        <f>D21/NatAcc!D$23</f>
        <v>1.2136978068013598E-2</v>
      </c>
      <c r="E62" s="12">
        <f>E21/NatAcc!E$23</f>
        <v>9.4941086711782044E-3</v>
      </c>
      <c r="F62" s="12">
        <f>F21/NatAcc!F$23</f>
        <v>6.8365159037249608E-3</v>
      </c>
      <c r="G62" s="12">
        <f>G21/NatAcc!G$23</f>
        <v>1.0761729104222906E-2</v>
      </c>
      <c r="H62" s="12">
        <f>H21/NatAcc!H$23</f>
        <v>8.4697521755312689E-3</v>
      </c>
      <c r="I62" s="12">
        <f>I21/NatAcc!I$23</f>
        <v>9.965691696663467E-3</v>
      </c>
      <c r="J62" s="12">
        <f>J21/NatAcc!J$23</f>
        <v>1.0362068144927988E-2</v>
      </c>
      <c r="K62" s="12">
        <f>K21/NatAcc!K$23</f>
        <v>2.4483018396706979E-2</v>
      </c>
      <c r="L62" s="12">
        <f>L21/NatAcc!L$23</f>
        <v>3.1653723324203707E-2</v>
      </c>
      <c r="M62" s="12">
        <f>M21/NatAcc!M$23</f>
        <v>4.6832190376062954E-2</v>
      </c>
      <c r="N62" s="45">
        <f>N21/NatAcc!N$23</f>
        <v>6.5370542896034278E-2</v>
      </c>
      <c r="O62" s="45">
        <f>O21/NatAcc!O$23</f>
        <v>4.8056284877215916E-2</v>
      </c>
      <c r="P62" s="45">
        <f>P21/NatAcc!P$23</f>
        <v>6.1217212366169844E-2</v>
      </c>
      <c r="Q62" s="45">
        <f>Q21/NatAcc!Q$23</f>
        <v>7.6519163184596145E-2</v>
      </c>
      <c r="R62" s="45">
        <f>R21/NatAcc!R$23</f>
        <v>9.6294329918476071E-2</v>
      </c>
      <c r="S62" s="45">
        <f>S21/NatAcc!S$23</f>
        <v>9.6270357947215515E-2</v>
      </c>
      <c r="T62" s="45">
        <f>T21/NatAcc!T$23</f>
        <v>0.13106607087145059</v>
      </c>
      <c r="U62" s="45">
        <f>U21/NatAcc!U$23</f>
        <v>0.13614622627446316</v>
      </c>
      <c r="V62" s="45">
        <f>V21/NatAcc!V$23</f>
        <v>0.11906566251091621</v>
      </c>
      <c r="W62" s="45">
        <f>W21/NatAcc!W$23</f>
        <v>0.12114160301060128</v>
      </c>
      <c r="X62" s="45">
        <f>X21/NatAcc!X$23</f>
        <v>0.1511208742569371</v>
      </c>
      <c r="Y62" s="45">
        <f>Y21/NatAcc!Y$23</f>
        <v>0.16860657065602286</v>
      </c>
      <c r="Z62" s="139">
        <f>Z21/NatAcc!Z$23</f>
        <v>0.18226270953575827</v>
      </c>
      <c r="AA62" s="12">
        <f>AA21/NatAcc!AA$23</f>
        <v>0.19850402526965683</v>
      </c>
      <c r="AB62" s="12">
        <f>AB21/NatAcc!AB$23</f>
        <v>0.21774924135757298</v>
      </c>
      <c r="AC62" s="12">
        <f>AC21/NatAcc!AC$23</f>
        <v>0.23860644096059025</v>
      </c>
      <c r="AD62" s="12">
        <f>AD21/NatAcc!AD$23</f>
        <v>0.2612054572521828</v>
      </c>
    </row>
    <row r="63" spans="1:30" ht="13.5">
      <c r="A63" s="118" t="s">
        <v>416</v>
      </c>
      <c r="B63" s="8"/>
      <c r="C63" s="41">
        <f>C22/NatAcc!C$23</f>
        <v>9.0484491481616549E-3</v>
      </c>
      <c r="D63" s="41">
        <f>D22/NatAcc!D$23</f>
        <v>1.6580593330151931E-2</v>
      </c>
      <c r="E63" s="41">
        <f>E22/NatAcc!E$23</f>
        <v>2.0926999669019373E-2</v>
      </c>
      <c r="F63" s="41">
        <f>F22/NatAcc!F$23</f>
        <v>2.7228875286909454E-2</v>
      </c>
      <c r="G63" s="41">
        <f>G22/NatAcc!G$23</f>
        <v>3.7752340230285987E-2</v>
      </c>
      <c r="H63" s="41">
        <f>H22/NatAcc!H$23</f>
        <v>5.1536330586423505E-2</v>
      </c>
      <c r="I63" s="41">
        <f>I22/NatAcc!I$23</f>
        <v>5.7029405380203971E-2</v>
      </c>
      <c r="J63" s="41">
        <f>J22/NatAcc!J$23</f>
        <v>6.6014051042289967E-2</v>
      </c>
      <c r="K63" s="41">
        <f>K22/NatAcc!K$23</f>
        <v>6.8980715533640852E-2</v>
      </c>
      <c r="L63" s="41">
        <f>L22/NatAcc!L$23</f>
        <v>7.3778383403966877E-2</v>
      </c>
      <c r="M63" s="41">
        <f>M22/NatAcc!M$23</f>
        <v>9.6201519727342033E-2</v>
      </c>
      <c r="N63" s="41">
        <f>N22/NatAcc!N$23</f>
        <v>0.10803331621625713</v>
      </c>
      <c r="O63" s="41">
        <f>O22/NatAcc!O$23</f>
        <v>0.12699853206383871</v>
      </c>
      <c r="P63" s="41">
        <f>P22/NatAcc!P$23</f>
        <v>0.13527893647134853</v>
      </c>
      <c r="Q63" s="41">
        <f>Q22/NatAcc!Q$23</f>
        <v>0.15613451829354233</v>
      </c>
      <c r="R63" s="41">
        <f>R22/NatAcc!R$23</f>
        <v>0.13615673541432899</v>
      </c>
      <c r="S63" s="41">
        <f>S22/NatAcc!S$23</f>
        <v>0.14654090052331484</v>
      </c>
      <c r="T63" s="41">
        <f>T22/NatAcc!T$23</f>
        <v>0.16456802572865323</v>
      </c>
      <c r="U63" s="41">
        <f>U22/NatAcc!U$23</f>
        <v>0.18107852697075369</v>
      </c>
      <c r="V63" s="41">
        <f>V22/NatAcc!V$23</f>
        <v>0.23872953923744569</v>
      </c>
      <c r="W63" s="41">
        <f>W22/NatAcc!W$23</f>
        <v>0.28034603527236929</v>
      </c>
      <c r="X63" s="41">
        <f>X22/NatAcc!X$23</f>
        <v>0.2641749977811309</v>
      </c>
      <c r="Y63" s="41">
        <f>Y22/NatAcc!Y$23</f>
        <v>0.27625833323733628</v>
      </c>
      <c r="Z63" s="147">
        <f>Z22/NatAcc!Z$23</f>
        <v>0.30992153885656609</v>
      </c>
      <c r="AA63" s="41">
        <f>AA22/NatAcc!AA$23</f>
        <v>0.32173561102142245</v>
      </c>
      <c r="AB63" s="41">
        <f>AB22/NatAcc!AB$23</f>
        <v>0.33657589969602719</v>
      </c>
      <c r="AC63" s="41">
        <f>AC22/NatAcc!AC$23</f>
        <v>0.35194724371067831</v>
      </c>
      <c r="AD63" s="41">
        <f>AD22/NatAcc!AD$23</f>
        <v>0.36785267404682209</v>
      </c>
    </row>
    <row r="64" spans="1:30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</row>
  </sheetData>
  <phoneticPr fontId="0" type="noConversion"/>
  <pageMargins left="0.5" right="0.5" top="0.79" bottom="0.43307086614173201" header="0.46" footer="0.31496062992126"/>
  <pageSetup paperSize="9" scale="7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AD69"/>
  <sheetViews>
    <sheetView zoomScaleNormal="100" zoomScaleSheetLayoutView="100" workbookViewId="0">
      <pane xSplit="1" ySplit="7" topLeftCell="B8" activePane="bottomRight" state="frozen"/>
      <selection activeCell="AF5" sqref="AF5"/>
      <selection pane="topRight" activeCell="AF5" sqref="AF5"/>
      <selection pane="bottomLeft" activeCell="AF5" sqref="AF5"/>
      <selection pane="bottomRight"/>
    </sheetView>
  </sheetViews>
  <sheetFormatPr defaultRowHeight="12.75"/>
  <cols>
    <col min="1" max="1" width="46.42578125" customWidth="1"/>
    <col min="2" max="2" width="1.42578125" hidden="1" customWidth="1"/>
    <col min="3" max="11" width="8.7109375" hidden="1" customWidth="1"/>
    <col min="12" max="16" width="8.7109375" style="6" hidden="1" customWidth="1"/>
    <col min="17" max="21" width="8.7109375" hidden="1" customWidth="1"/>
    <col min="22" max="22" width="8.7109375" style="133" hidden="1" customWidth="1"/>
    <col min="23" max="30" width="8.7109375" style="133" customWidth="1"/>
  </cols>
  <sheetData>
    <row r="1" spans="1:30" ht="13.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R1" s="54"/>
      <c r="S1" s="54"/>
      <c r="T1" s="54"/>
      <c r="Z1" s="3"/>
      <c r="AB1" s="3"/>
      <c r="AD1" s="3" t="s">
        <v>258</v>
      </c>
    </row>
    <row r="2" spans="1:30" ht="18.75">
      <c r="A2" s="29" t="s">
        <v>651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64"/>
      <c r="M2" s="64"/>
      <c r="N2" s="64"/>
      <c r="O2" s="64"/>
      <c r="P2" s="64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pans="1:30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116"/>
      <c r="M3" s="116"/>
      <c r="N3" s="116"/>
      <c r="O3" s="116"/>
      <c r="P3" s="116"/>
      <c r="Q3" s="116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</row>
    <row r="4" spans="1:30" ht="3.75" customHeigh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97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101"/>
      <c r="AA4" s="5"/>
      <c r="AB4" s="5"/>
      <c r="AC4" s="5"/>
      <c r="AD4" s="5"/>
    </row>
    <row r="5" spans="1:30">
      <c r="A5" s="6"/>
      <c r="B5" s="6">
        <v>1995</v>
      </c>
      <c r="C5" s="6">
        <f t="shared" ref="C5:L5" si="0">B5+1</f>
        <v>1996</v>
      </c>
      <c r="D5" s="6">
        <f t="shared" si="0"/>
        <v>1997</v>
      </c>
      <c r="E5" s="6">
        <f t="shared" si="0"/>
        <v>1998</v>
      </c>
      <c r="F5" s="6">
        <f t="shared" si="0"/>
        <v>1999</v>
      </c>
      <c r="G5" s="6">
        <f t="shared" si="0"/>
        <v>2000</v>
      </c>
      <c r="H5" s="6">
        <f t="shared" si="0"/>
        <v>2001</v>
      </c>
      <c r="I5" s="6">
        <f t="shared" si="0"/>
        <v>2002</v>
      </c>
      <c r="J5" s="46">
        <f t="shared" si="0"/>
        <v>2003</v>
      </c>
      <c r="K5" s="107">
        <f t="shared" si="0"/>
        <v>2004</v>
      </c>
      <c r="L5" s="108">
        <f t="shared" si="0"/>
        <v>2005</v>
      </c>
      <c r="M5" s="108">
        <v>2006</v>
      </c>
      <c r="N5" s="108">
        <v>2007</v>
      </c>
      <c r="O5" s="108">
        <v>2008</v>
      </c>
      <c r="P5" s="108">
        <f t="shared" ref="P5:AC5" si="1">O5+1</f>
        <v>2009</v>
      </c>
      <c r="Q5" s="108">
        <f>P5+1</f>
        <v>2010</v>
      </c>
      <c r="R5" s="108">
        <f t="shared" si="1"/>
        <v>2011</v>
      </c>
      <c r="S5" s="108">
        <f t="shared" si="1"/>
        <v>2012</v>
      </c>
      <c r="T5" s="108">
        <f t="shared" si="1"/>
        <v>2013</v>
      </c>
      <c r="U5" s="108">
        <f t="shared" si="1"/>
        <v>2014</v>
      </c>
      <c r="V5" s="108">
        <f t="shared" si="1"/>
        <v>2015</v>
      </c>
      <c r="W5" s="108">
        <f t="shared" si="1"/>
        <v>2016</v>
      </c>
      <c r="X5" s="108">
        <f t="shared" si="1"/>
        <v>2017</v>
      </c>
      <c r="Y5" s="108">
        <f t="shared" si="1"/>
        <v>2018</v>
      </c>
      <c r="Z5" s="144">
        <f t="shared" si="1"/>
        <v>2019</v>
      </c>
      <c r="AA5" s="108">
        <f t="shared" si="1"/>
        <v>2020</v>
      </c>
      <c r="AB5" s="108">
        <f t="shared" si="1"/>
        <v>2021</v>
      </c>
      <c r="AC5" s="108">
        <f t="shared" si="1"/>
        <v>2022</v>
      </c>
      <c r="AD5" s="108">
        <f>AC5+1</f>
        <v>2023</v>
      </c>
    </row>
    <row r="6" spans="1:30" ht="13.5">
      <c r="A6" s="122"/>
      <c r="B6" s="7" t="s">
        <v>256</v>
      </c>
      <c r="C6" s="7" t="str">
        <f>SelInd!C6</f>
        <v>ფაქტ.</v>
      </c>
      <c r="D6" s="7" t="str">
        <f>SelInd!D6</f>
        <v>ფაქტ.</v>
      </c>
      <c r="E6" s="7" t="str">
        <f>SelInd!E6</f>
        <v>ფაქტ.</v>
      </c>
      <c r="F6" s="7" t="str">
        <f>SelInd!F6</f>
        <v>ფაქტ.</v>
      </c>
      <c r="G6" s="7" t="str">
        <f>SelInd!G6</f>
        <v>ფაქტ.</v>
      </c>
      <c r="H6" s="7" t="str">
        <f>SelInd!H6</f>
        <v>ფაქტ.</v>
      </c>
      <c r="I6" s="7" t="str">
        <f>SelInd!I6</f>
        <v>ფაქტ.</v>
      </c>
      <c r="J6" s="53" t="str">
        <f>SelInd!J6</f>
        <v>ფაქტ.</v>
      </c>
      <c r="K6" s="53" t="str">
        <f>SelInd!K6</f>
        <v>ფაქტ.</v>
      </c>
      <c r="L6" s="53" t="str">
        <f>SelInd!L6</f>
        <v>ფაქტ.</v>
      </c>
      <c r="M6" s="53" t="str">
        <f>SelInd!M6</f>
        <v>ფაქტ.</v>
      </c>
      <c r="N6" s="53" t="str">
        <f>SelInd!N6</f>
        <v>ფაქტ.</v>
      </c>
      <c r="O6" s="53" t="str">
        <f>SelInd!O6</f>
        <v>ფაქტ.</v>
      </c>
      <c r="P6" s="53" t="str">
        <f>SelInd!P6</f>
        <v>ფაქტ.</v>
      </c>
      <c r="Q6" s="7" t="str">
        <f>SelInd!Q6</f>
        <v>ფაქტ.</v>
      </c>
      <c r="R6" s="7" t="str">
        <f>SelInd!R6</f>
        <v>ფაქტ.</v>
      </c>
      <c r="S6" s="53" t="str">
        <f>SelInd!S6</f>
        <v>ფაქტ.</v>
      </c>
      <c r="T6" s="53" t="str">
        <f>SelInd!T6</f>
        <v>ფაქტ.</v>
      </c>
      <c r="U6" s="53" t="str">
        <f>SelInd!U6</f>
        <v>ფაქტ.</v>
      </c>
      <c r="V6" s="53" t="str">
        <f>SelInd!V6</f>
        <v>ფაქტ.</v>
      </c>
      <c r="W6" s="53" t="str">
        <f>SelInd!W6</f>
        <v>ფაქტ.</v>
      </c>
      <c r="X6" s="53" t="str">
        <f>SelInd!X6</f>
        <v>ფაქტ.</v>
      </c>
      <c r="Y6" s="53" t="str">
        <f>SelInd!Y6</f>
        <v>ფაქტ.</v>
      </c>
      <c r="Z6" s="136" t="str">
        <f>SelInd!Z6</f>
        <v>მოსალ</v>
      </c>
      <c r="AA6" s="53" t="str">
        <f>SelInd!AA6</f>
        <v>პროგნ.</v>
      </c>
      <c r="AB6" s="53" t="str">
        <f>SelInd!AB6</f>
        <v>პროგნ.</v>
      </c>
      <c r="AC6" s="53" t="str">
        <f>SelInd!AC6</f>
        <v>პროგნ.</v>
      </c>
      <c r="AD6" s="53" t="str">
        <f>SelInd!AD6</f>
        <v>პროგნ.</v>
      </c>
    </row>
    <row r="7" spans="1:30" ht="3" customHeight="1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145"/>
      <c r="AA7" s="9"/>
      <c r="AB7" s="9"/>
      <c r="AC7" s="9"/>
      <c r="AD7" s="9"/>
    </row>
    <row r="8" spans="1:30">
      <c r="K8" s="6"/>
      <c r="L8" s="5"/>
      <c r="Q8" s="6"/>
      <c r="R8" s="6"/>
      <c r="S8" s="6"/>
      <c r="T8" s="6"/>
      <c r="U8" s="6"/>
      <c r="V8" s="6"/>
      <c r="W8" s="6"/>
      <c r="X8" s="6"/>
      <c r="Y8" s="6"/>
      <c r="Z8" s="104"/>
    </row>
    <row r="9" spans="1:30" ht="13.5">
      <c r="A9" s="19" t="s">
        <v>323</v>
      </c>
      <c r="K9" s="6"/>
      <c r="Q9" s="6"/>
      <c r="R9" s="6"/>
      <c r="S9" s="6"/>
      <c r="T9" s="6"/>
      <c r="U9" s="6"/>
      <c r="V9" s="6"/>
      <c r="W9" s="6"/>
      <c r="X9" s="6"/>
      <c r="Y9" s="6"/>
      <c r="Z9" s="104"/>
    </row>
    <row r="10" spans="1:30" ht="13.5">
      <c r="A10" s="24"/>
      <c r="K10" s="6"/>
      <c r="Q10" s="6"/>
      <c r="R10" s="6"/>
      <c r="S10" s="6"/>
      <c r="T10" s="6"/>
      <c r="U10" s="6"/>
      <c r="V10" s="6"/>
      <c r="W10" s="6"/>
      <c r="X10" s="6"/>
      <c r="Y10" s="6"/>
      <c r="Z10" s="104"/>
    </row>
    <row r="11" spans="1:30" ht="13.5">
      <c r="A11" s="19" t="s">
        <v>407</v>
      </c>
      <c r="B11" s="100">
        <f t="shared" ref="B11:N11" si="2">B12-B15</f>
        <v>92.287567000000024</v>
      </c>
      <c r="C11" s="100">
        <f t="shared" si="2"/>
        <v>-3.5251509999999939</v>
      </c>
      <c r="D11" s="100">
        <f t="shared" si="2"/>
        <v>-108.694007</v>
      </c>
      <c r="E11" s="100">
        <f t="shared" si="2"/>
        <v>-392.24001999999996</v>
      </c>
      <c r="F11" s="100">
        <f t="shared" si="2"/>
        <v>-440.98005999999998</v>
      </c>
      <c r="G11" s="100">
        <f t="shared" si="2"/>
        <v>-410.05559000000005</v>
      </c>
      <c r="H11" s="100">
        <f t="shared" si="2"/>
        <v>-337.68700879999994</v>
      </c>
      <c r="I11" s="100">
        <f t="shared" si="2"/>
        <v>-316.68623405000011</v>
      </c>
      <c r="J11" s="100">
        <f t="shared" si="2"/>
        <v>-302.65245799999997</v>
      </c>
      <c r="K11" s="86">
        <f t="shared" si="2"/>
        <v>109.11921399999994</v>
      </c>
      <c r="L11" s="86">
        <f t="shared" si="2"/>
        <v>344.04168573000004</v>
      </c>
      <c r="M11" s="86">
        <f t="shared" si="2"/>
        <v>1089.89112447</v>
      </c>
      <c r="N11" s="86">
        <f t="shared" si="2"/>
        <v>1740.6536391399998</v>
      </c>
      <c r="O11" s="86">
        <f t="shared" ref="O11:P11" si="3">O12-O15</f>
        <v>1736.2986588300005</v>
      </c>
      <c r="P11" s="86">
        <f t="shared" si="3"/>
        <v>2033.8922087999995</v>
      </c>
      <c r="Q11" s="86">
        <f t="shared" ref="Q11:R11" si="4">Q12-Q15</f>
        <v>2479.2299841701006</v>
      </c>
      <c r="R11" s="86">
        <f t="shared" si="4"/>
        <v>3359.0867777121002</v>
      </c>
      <c r="S11" s="86">
        <f t="shared" ref="S11:T11" si="5">S12-S15</f>
        <v>3802.7085911408003</v>
      </c>
      <c r="T11" s="86">
        <f t="shared" si="5"/>
        <v>4317.8133499869</v>
      </c>
      <c r="U11" s="86">
        <f t="shared" ref="U11:V11" si="6">U12-U15</f>
        <v>4564.0725566771998</v>
      </c>
      <c r="V11" s="86">
        <f t="shared" si="6"/>
        <v>5513.2097199099999</v>
      </c>
      <c r="W11" s="86">
        <f t="shared" ref="W11:X11" si="7">W12-W15</f>
        <v>6765.0261786386018</v>
      </c>
      <c r="X11" s="86">
        <f t="shared" si="7"/>
        <v>7121.685228587</v>
      </c>
      <c r="Y11" s="86">
        <f t="shared" ref="Y11" si="8">Y12-Y15</f>
        <v>7816.352891126</v>
      </c>
      <c r="Z11" s="105">
        <f t="shared" ref="Z11" si="9">Z12-Z15</f>
        <v>9668.2098779999997</v>
      </c>
      <c r="AA11" s="86">
        <f t="shared" ref="AA11" si="10">AA12-AA15</f>
        <v>10822.027758000002</v>
      </c>
      <c r="AB11" s="86">
        <f t="shared" ref="AB11:AC11" si="11">AB12-AB15</f>
        <v>12086.793609</v>
      </c>
      <c r="AC11" s="86">
        <f t="shared" si="11"/>
        <v>13474.320037000001</v>
      </c>
      <c r="AD11" s="86">
        <f t="shared" ref="AD11" si="12">AD12-AD15</f>
        <v>15026.340713</v>
      </c>
    </row>
    <row r="12" spans="1:30" ht="13.5">
      <c r="A12" s="20" t="s">
        <v>408</v>
      </c>
      <c r="B12" s="100">
        <f>B13+B14</f>
        <v>241.26817500000001</v>
      </c>
      <c r="C12" s="100">
        <f t="shared" ref="C12:N12" si="13">C13+C14</f>
        <v>243.50652200000002</v>
      </c>
      <c r="D12" s="100">
        <f t="shared" si="13"/>
        <v>261.53848700000003</v>
      </c>
      <c r="E12" s="100">
        <f t="shared" si="13"/>
        <v>229.80883500000002</v>
      </c>
      <c r="F12" s="100">
        <f t="shared" si="13"/>
        <v>262.35383100000001</v>
      </c>
      <c r="G12" s="100">
        <f t="shared" si="13"/>
        <v>221.90515600000001</v>
      </c>
      <c r="H12" s="100">
        <f t="shared" si="13"/>
        <v>337.15651500000001</v>
      </c>
      <c r="I12" s="100">
        <f t="shared" si="13"/>
        <v>422.50143599999996</v>
      </c>
      <c r="J12" s="100">
        <f t="shared" si="13"/>
        <v>407.058784</v>
      </c>
      <c r="K12" s="86">
        <f t="shared" si="13"/>
        <v>705.58798899999999</v>
      </c>
      <c r="L12" s="86">
        <f t="shared" si="13"/>
        <v>859.05842998000003</v>
      </c>
      <c r="M12" s="86">
        <f t="shared" si="13"/>
        <v>1599.797051</v>
      </c>
      <c r="N12" s="86">
        <f t="shared" si="13"/>
        <v>2248.2892429999997</v>
      </c>
      <c r="O12" s="86">
        <f t="shared" ref="O12:S12" si="14">O13+O14</f>
        <v>2508.8726507200004</v>
      </c>
      <c r="P12" s="86">
        <f t="shared" si="14"/>
        <v>3563.5056439899995</v>
      </c>
      <c r="Q12" s="86">
        <f t="shared" si="14"/>
        <v>4022.0934268099004</v>
      </c>
      <c r="R12" s="86">
        <f t="shared" si="14"/>
        <v>4709.4188327578004</v>
      </c>
      <c r="S12" s="86">
        <f t="shared" si="14"/>
        <v>4760.9465213084013</v>
      </c>
      <c r="T12" s="86">
        <f t="shared" ref="T12:U12" si="15">T13+T14</f>
        <v>4903.7703346998996</v>
      </c>
      <c r="U12" s="86">
        <f t="shared" si="15"/>
        <v>5032.8989847083003</v>
      </c>
      <c r="V12" s="86">
        <f t="shared" ref="V12:W12" si="16">V13+V14</f>
        <v>6040.1492015499998</v>
      </c>
      <c r="W12" s="86">
        <f t="shared" si="16"/>
        <v>7295.9129829046014</v>
      </c>
      <c r="X12" s="86">
        <f t="shared" ref="X12:Y12" si="17">X13+X14</f>
        <v>7878.3020011199997</v>
      </c>
      <c r="Y12" s="86">
        <f t="shared" si="17"/>
        <v>8802.7983463399996</v>
      </c>
      <c r="Z12" s="105">
        <f t="shared" ref="Z12" si="18">Z13+Z14</f>
        <v>10701.059878</v>
      </c>
      <c r="AA12" s="86">
        <f t="shared" ref="AA12" si="19">AA13+AA14</f>
        <v>11803.235158000001</v>
      </c>
      <c r="AB12" s="86">
        <f t="shared" ref="AB12:AC12" si="20">AB13+AB14</f>
        <v>13018.940709</v>
      </c>
      <c r="AC12" s="86">
        <f t="shared" si="20"/>
        <v>14359.859737000001</v>
      </c>
      <c r="AD12" s="86">
        <f t="shared" ref="AD12" si="21">AD13+AD14</f>
        <v>15867.603412999999</v>
      </c>
    </row>
    <row r="13" spans="1:30" ht="13.5">
      <c r="A13" s="22" t="s">
        <v>428</v>
      </c>
      <c r="B13" s="100">
        <f>Data!C185</f>
        <v>241.26817500000001</v>
      </c>
      <c r="C13" s="100">
        <f>Data!D185</f>
        <v>243.50652200000002</v>
      </c>
      <c r="D13" s="100">
        <f>Data!E185</f>
        <v>261.05040000000002</v>
      </c>
      <c r="E13" s="100">
        <f>Data!F185</f>
        <v>229.80883500000002</v>
      </c>
      <c r="F13" s="100">
        <f>Data!G185</f>
        <v>262.35383100000001</v>
      </c>
      <c r="G13" s="100">
        <f>Data!H185</f>
        <v>221.90515600000001</v>
      </c>
      <c r="H13" s="100">
        <f>Data!I185</f>
        <v>333.56907000000001</v>
      </c>
      <c r="I13" s="100">
        <f>Data!J185</f>
        <v>422.50143599999996</v>
      </c>
      <c r="J13" s="100">
        <f>Data!K185</f>
        <v>407.058784</v>
      </c>
      <c r="K13" s="86">
        <f>Data!L185</f>
        <v>705.58798899999999</v>
      </c>
      <c r="L13" s="86">
        <f>Data!M185</f>
        <v>857.94701898000005</v>
      </c>
      <c r="M13" s="86">
        <f>Data!N185</f>
        <v>1594.9572410000001</v>
      </c>
      <c r="N13" s="86">
        <f>Data!O185</f>
        <v>2166.3651789999999</v>
      </c>
      <c r="O13" s="86">
        <f>Data!P185</f>
        <v>2467.3969810000003</v>
      </c>
      <c r="P13" s="86">
        <f>Data!Q185</f>
        <v>3557.7086144699997</v>
      </c>
      <c r="Q13" s="86">
        <f>Data!R185</f>
        <v>4013.4695803589002</v>
      </c>
      <c r="R13" s="86">
        <f>Data!S185</f>
        <v>4707.3128117769002</v>
      </c>
      <c r="S13" s="86">
        <f>Data!T185</f>
        <v>4759.6305756632009</v>
      </c>
      <c r="T13" s="86">
        <f>Data!U185</f>
        <v>4902.2814181998001</v>
      </c>
      <c r="U13" s="86">
        <f>Data!V185</f>
        <v>5030.0635471110991</v>
      </c>
      <c r="V13" s="86">
        <f>Data!W185</f>
        <v>6036.8850305300002</v>
      </c>
      <c r="W13" s="86">
        <f>Data!X185</f>
        <v>7295.741918764601</v>
      </c>
      <c r="X13" s="86">
        <f>Data!Y185</f>
        <v>7877.6447842600001</v>
      </c>
      <c r="Y13" s="86">
        <f>Data!Z185</f>
        <v>8801.274747559999</v>
      </c>
      <c r="Z13" s="105">
        <f>End!AB48</f>
        <v>10699.4</v>
      </c>
      <c r="AA13" s="86">
        <f>End!AC48</f>
        <v>11801.44</v>
      </c>
      <c r="AB13" s="86">
        <f>End!AD48</f>
        <v>13016.99</v>
      </c>
      <c r="AC13" s="86">
        <f>End!AE48</f>
        <v>14357.74</v>
      </c>
      <c r="AD13" s="86">
        <f>End!AF48</f>
        <v>15865.3</v>
      </c>
    </row>
    <row r="14" spans="1:30" ht="13.5">
      <c r="A14" s="22" t="s">
        <v>429</v>
      </c>
      <c r="B14" s="100">
        <f>Data!C186</f>
        <v>0</v>
      </c>
      <c r="C14" s="100">
        <f>Data!D186</f>
        <v>0</v>
      </c>
      <c r="D14" s="100">
        <f>Data!E186</f>
        <v>0.48808700000000727</v>
      </c>
      <c r="E14" s="100">
        <f>Data!F186</f>
        <v>0</v>
      </c>
      <c r="F14" s="100">
        <f>Data!G186</f>
        <v>0</v>
      </c>
      <c r="G14" s="100">
        <f>Data!H186</f>
        <v>0</v>
      </c>
      <c r="H14" s="100">
        <f>Data!I186</f>
        <v>3.5874450000000024</v>
      </c>
      <c r="I14" s="100">
        <f>Data!J186</f>
        <v>0</v>
      </c>
      <c r="J14" s="100">
        <f>Data!K186</f>
        <v>0</v>
      </c>
      <c r="K14" s="86">
        <f>Data!L186</f>
        <v>0</v>
      </c>
      <c r="L14" s="86">
        <f>Data!M186</f>
        <v>1.1114109999999755</v>
      </c>
      <c r="M14" s="86">
        <f>Data!N186</f>
        <v>4.8398099999999431</v>
      </c>
      <c r="N14" s="86">
        <f>Data!O186</f>
        <v>81.924063999999817</v>
      </c>
      <c r="O14" s="86">
        <f>Data!P186</f>
        <v>41.475669720000042</v>
      </c>
      <c r="P14" s="86">
        <f>Data!Q186</f>
        <v>5.7970295199997963</v>
      </c>
      <c r="Q14" s="86">
        <f>Data!R186</f>
        <v>8.6238464510001904</v>
      </c>
      <c r="R14" s="86">
        <f>Data!S186</f>
        <v>2.1060209809002117</v>
      </c>
      <c r="S14" s="86">
        <f>Data!T186</f>
        <v>1.3159456452003724</v>
      </c>
      <c r="T14" s="86">
        <f>Data!U186</f>
        <v>1.488916500099549</v>
      </c>
      <c r="U14" s="86">
        <f>Data!V186</f>
        <v>2.8354375972012349</v>
      </c>
      <c r="V14" s="86">
        <f>Data!W186</f>
        <v>3.2641710199995941</v>
      </c>
      <c r="W14" s="86">
        <f>Data!X186</f>
        <v>0.17106414000045334</v>
      </c>
      <c r="X14" s="86">
        <f>Data!Y186</f>
        <v>0.65721685999960755</v>
      </c>
      <c r="Y14" s="86">
        <f>Data!Z186</f>
        <v>1.5235987800006114</v>
      </c>
      <c r="Z14" s="105">
        <f>End!AB74</f>
        <v>1.659878</v>
      </c>
      <c r="AA14" s="86">
        <f>End!AC74</f>
        <v>1.795158</v>
      </c>
      <c r="AB14" s="86">
        <f>End!AD74</f>
        <v>1.950709</v>
      </c>
      <c r="AC14" s="86">
        <f>End!AE74</f>
        <v>2.1197370000000002</v>
      </c>
      <c r="AD14" s="86">
        <f>End!AF74</f>
        <v>2.3034129999999999</v>
      </c>
    </row>
    <row r="15" spans="1:30" ht="13.5">
      <c r="A15" s="20" t="s">
        <v>409</v>
      </c>
      <c r="B15" s="100">
        <f>Data!C187</f>
        <v>148.98060799999999</v>
      </c>
      <c r="C15" s="100">
        <f>Data!D187</f>
        <v>247.03167300000001</v>
      </c>
      <c r="D15" s="100">
        <f>Data!E187</f>
        <v>370.23249400000003</v>
      </c>
      <c r="E15" s="100">
        <f>Data!F187</f>
        <v>622.048855</v>
      </c>
      <c r="F15" s="100">
        <f>Data!G187</f>
        <v>703.33389099999999</v>
      </c>
      <c r="G15" s="100">
        <f>Data!H187</f>
        <v>631.96074600000009</v>
      </c>
      <c r="H15" s="100">
        <f>Data!I187</f>
        <v>674.84352379999996</v>
      </c>
      <c r="I15" s="100">
        <f>Data!J187</f>
        <v>739.18767005000007</v>
      </c>
      <c r="J15" s="100">
        <f>Data!K187</f>
        <v>709.71124199999997</v>
      </c>
      <c r="K15" s="86">
        <f>Data!L187</f>
        <v>596.46877500000005</v>
      </c>
      <c r="L15" s="86">
        <f>Data!M187</f>
        <v>515.01674424999999</v>
      </c>
      <c r="M15" s="86">
        <f>Data!N187</f>
        <v>509.90592652999999</v>
      </c>
      <c r="N15" s="86">
        <f>Data!O187</f>
        <v>507.63560385999995</v>
      </c>
      <c r="O15" s="86">
        <f>Data!P187</f>
        <v>772.57399188999989</v>
      </c>
      <c r="P15" s="86">
        <f>Data!Q187</f>
        <v>1529.61343519</v>
      </c>
      <c r="Q15" s="86">
        <f>Data!R187</f>
        <v>1542.8634426397998</v>
      </c>
      <c r="R15" s="86">
        <f>Data!S187</f>
        <v>1350.3320550457001</v>
      </c>
      <c r="S15" s="86">
        <f>Data!T187</f>
        <v>958.23793016760101</v>
      </c>
      <c r="T15" s="86">
        <f>Data!U187</f>
        <v>585.95698471299966</v>
      </c>
      <c r="U15" s="86">
        <f>Data!V187</f>
        <v>468.82642803110048</v>
      </c>
      <c r="V15" s="86">
        <f>Data!W187</f>
        <v>526.93948163999994</v>
      </c>
      <c r="W15" s="86">
        <f>Data!X187</f>
        <v>530.88680426599967</v>
      </c>
      <c r="X15" s="86">
        <f>Data!Y187</f>
        <v>756.61677253299968</v>
      </c>
      <c r="Y15" s="86">
        <f>Data!Z187</f>
        <v>986.44545521399959</v>
      </c>
      <c r="Z15" s="105">
        <f>End!AB44</f>
        <v>1032.8499999999999</v>
      </c>
      <c r="AA15" s="86">
        <f>End!AC44</f>
        <v>981.20740000000001</v>
      </c>
      <c r="AB15" s="86">
        <f>End!AD44</f>
        <v>932.14710000000002</v>
      </c>
      <c r="AC15" s="86">
        <f>End!AE44</f>
        <v>885.53970000000004</v>
      </c>
      <c r="AD15" s="86">
        <f>End!AF44</f>
        <v>841.2627</v>
      </c>
    </row>
    <row r="16" spans="1:30" ht="13.5">
      <c r="A16" s="19" t="s">
        <v>410</v>
      </c>
      <c r="B16" s="100">
        <f>SUM(B17,B20,B21)</f>
        <v>61.526079999999979</v>
      </c>
      <c r="C16" s="100">
        <f t="shared" ref="C16:L16" si="22">SUM(C17,C20,C21)</f>
        <v>212.484803</v>
      </c>
      <c r="D16" s="100">
        <f t="shared" si="22"/>
        <v>385.76027799999997</v>
      </c>
      <c r="E16" s="100">
        <f t="shared" si="22"/>
        <v>654.17808500000001</v>
      </c>
      <c r="F16" s="100">
        <f t="shared" si="22"/>
        <v>749.76097699999991</v>
      </c>
      <c r="G16" s="100">
        <f t="shared" si="22"/>
        <v>801.83178200000009</v>
      </c>
      <c r="H16" s="100">
        <f t="shared" si="22"/>
        <v>769.10924379999994</v>
      </c>
      <c r="I16" s="100">
        <f t="shared" si="22"/>
        <v>833.0231640500001</v>
      </c>
      <c r="J16" s="100">
        <f t="shared" si="22"/>
        <v>892.59314399999994</v>
      </c>
      <c r="K16" s="86">
        <f t="shared" si="22"/>
        <v>757.53949899999998</v>
      </c>
      <c r="L16" s="86">
        <f t="shared" si="22"/>
        <v>663.32636126999989</v>
      </c>
      <c r="M16" s="86">
        <f t="shared" ref="M16" si="23">SUM(M17,M20,M21)</f>
        <v>182.20741252999983</v>
      </c>
      <c r="N16" s="86">
        <f t="shared" ref="N16:P16" si="24">SUM(N17,N20,N21)</f>
        <v>53.148370860000114</v>
      </c>
      <c r="O16" s="86">
        <f t="shared" si="24"/>
        <v>-94.217871830000377</v>
      </c>
      <c r="P16" s="86">
        <f t="shared" si="24"/>
        <v>-158.93085477999944</v>
      </c>
      <c r="Q16" s="86">
        <f t="shared" ref="Q16:R16" si="25">SUM(Q17,Q20,Q21)</f>
        <v>-398.10123252670064</v>
      </c>
      <c r="R16" s="86">
        <f t="shared" si="25"/>
        <v>-458.01480267219995</v>
      </c>
      <c r="S16" s="86">
        <f t="shared" ref="S16:T16" si="26">SUM(S17,S20,S21)</f>
        <v>-547.39493175840016</v>
      </c>
      <c r="T16" s="86">
        <f t="shared" si="26"/>
        <v>-328.73003317169969</v>
      </c>
      <c r="U16" s="86">
        <f t="shared" ref="U16:V16" si="27">SUM(U17,U20,U21)</f>
        <v>-63.062636295100674</v>
      </c>
      <c r="V16" s="86">
        <f t="shared" si="27"/>
        <v>-565.05157353999948</v>
      </c>
      <c r="W16" s="86">
        <f t="shared" ref="W16:X16" si="28">SUM(W17,W20,W21)</f>
        <v>-432.49070183480217</v>
      </c>
      <c r="X16" s="86">
        <f t="shared" si="28"/>
        <v>-278.76185602699934</v>
      </c>
      <c r="Y16" s="86">
        <f t="shared" ref="Y16" si="29">SUM(Y17,Y20,Y21)</f>
        <v>40.155802064001364</v>
      </c>
      <c r="Z16" s="105">
        <f t="shared" ref="Z16" si="30">SUM(Z17,Z20,Z21)</f>
        <v>-916.00999999999976</v>
      </c>
      <c r="AA16" s="86">
        <f t="shared" ref="AA16" si="31">SUM(AA17,AA20,AA21)</f>
        <v>-1158.5909999999999</v>
      </c>
      <c r="AB16" s="86">
        <f t="shared" ref="AB16:AC16" si="32">SUM(AB17,AB20,AB21)</f>
        <v>-1213.9340000000002</v>
      </c>
      <c r="AC16" s="86">
        <f t="shared" si="32"/>
        <v>-1240.5450000000001</v>
      </c>
      <c r="AD16" s="86">
        <f t="shared" ref="AD16" si="33">SUM(AD17,AD20,AD21)</f>
        <v>-1261.1669999999999</v>
      </c>
    </row>
    <row r="17" spans="1:30" ht="13.5">
      <c r="A17" s="20" t="s">
        <v>411</v>
      </c>
      <c r="B17" s="100">
        <f>B18-B19</f>
        <v>55.054410999999995</v>
      </c>
      <c r="C17" s="100">
        <f t="shared" ref="C17:L17" si="34">C18-C19</f>
        <v>212.59147899999999</v>
      </c>
      <c r="D17" s="100">
        <f t="shared" si="34"/>
        <v>361.702743</v>
      </c>
      <c r="E17" s="100">
        <f t="shared" si="34"/>
        <v>495.17484200000001</v>
      </c>
      <c r="F17" s="100">
        <f t="shared" si="34"/>
        <v>685.15449999999998</v>
      </c>
      <c r="G17" s="100">
        <f t="shared" si="34"/>
        <v>780.81586800000002</v>
      </c>
      <c r="H17" s="100">
        <f t="shared" si="34"/>
        <v>739.02363995999997</v>
      </c>
      <c r="I17" s="100">
        <f t="shared" si="34"/>
        <v>755.920793</v>
      </c>
      <c r="J17" s="100">
        <f t="shared" si="34"/>
        <v>782.91187600000001</v>
      </c>
      <c r="K17" s="86">
        <f t="shared" si="34"/>
        <v>721.72229800000002</v>
      </c>
      <c r="L17" s="86">
        <f t="shared" si="34"/>
        <v>645.83450200000004</v>
      </c>
      <c r="M17" s="86">
        <f t="shared" ref="M17" si="35">M18-M19</f>
        <v>426.86041700000004</v>
      </c>
      <c r="N17" s="86">
        <f t="shared" ref="N17:P17" si="36">N18-N19</f>
        <v>412.08356000000009</v>
      </c>
      <c r="O17" s="86">
        <f t="shared" si="36"/>
        <v>-99.246365999999966</v>
      </c>
      <c r="P17" s="86">
        <f t="shared" si="36"/>
        <v>177.72503408</v>
      </c>
      <c r="Q17" s="86">
        <f t="shared" ref="Q17:R17" si="37">Q18-Q19</f>
        <v>-85.700660326399998</v>
      </c>
      <c r="R17" s="86">
        <f t="shared" si="37"/>
        <v>-70.395074390299897</v>
      </c>
      <c r="S17" s="86">
        <f t="shared" ref="S17:T17" si="38">S18-S19</f>
        <v>-416.77939014979995</v>
      </c>
      <c r="T17" s="86">
        <f t="shared" si="38"/>
        <v>35.303936104300078</v>
      </c>
      <c r="U17" s="86">
        <f t="shared" ref="U17:V17" si="39">U18-U19</f>
        <v>-66.312423574499917</v>
      </c>
      <c r="V17" s="86">
        <f t="shared" si="39"/>
        <v>-350.91263112000007</v>
      </c>
      <c r="W17" s="86">
        <f t="shared" ref="W17:X17" si="40">W18-W19</f>
        <v>-491.31769331480007</v>
      </c>
      <c r="X17" s="86">
        <f t="shared" si="40"/>
        <v>-498.60427616000004</v>
      </c>
      <c r="Y17" s="86">
        <f t="shared" ref="Y17" si="41">Y18-Y19</f>
        <v>-130.89803904000007</v>
      </c>
      <c r="Z17" s="105">
        <f t="shared" ref="Z17" si="42">Z18-Z19</f>
        <v>-232.89999999999998</v>
      </c>
      <c r="AA17" s="86">
        <f t="shared" ref="AA17" si="43">AA18-AA19</f>
        <v>-385.9</v>
      </c>
      <c r="AB17" s="86">
        <f t="shared" ref="AB17:AC17" si="44">AB18-AB19</f>
        <v>-276.89999999999998</v>
      </c>
      <c r="AC17" s="86">
        <f t="shared" si="44"/>
        <v>-341.90000000000003</v>
      </c>
      <c r="AD17" s="86">
        <f t="shared" ref="AD17" si="45">AD18-AD19</f>
        <v>-476.90000000000003</v>
      </c>
    </row>
    <row r="18" spans="1:30" ht="13.5">
      <c r="A18" s="22" t="s">
        <v>430</v>
      </c>
      <c r="B18" s="100">
        <f>Data!C190</f>
        <v>112.445213</v>
      </c>
      <c r="C18" s="100">
        <f>Data!D190</f>
        <v>300.55538899999999</v>
      </c>
      <c r="D18" s="100">
        <f>Data!E190</f>
        <v>413.77964900000001</v>
      </c>
      <c r="E18" s="100">
        <f>Data!F190</f>
        <v>541.52310299999999</v>
      </c>
      <c r="F18" s="100">
        <f>Data!G190</f>
        <v>709.239555</v>
      </c>
      <c r="G18" s="100">
        <f>Data!H190</f>
        <v>802.42723799999999</v>
      </c>
      <c r="H18" s="100">
        <f>Data!I190</f>
        <v>767.62486100000001</v>
      </c>
      <c r="I18" s="100">
        <f>Data!J190</f>
        <v>776.87190799999996</v>
      </c>
      <c r="J18" s="100">
        <f>Data!K190</f>
        <v>816.53202499999998</v>
      </c>
      <c r="K18" s="86">
        <f>Data!L190</f>
        <v>841.41363799999999</v>
      </c>
      <c r="L18" s="86">
        <f>Data!M190</f>
        <v>832.84902199999999</v>
      </c>
      <c r="M18" s="86">
        <f>Data!N190</f>
        <v>787.13782300000003</v>
      </c>
      <c r="N18" s="86">
        <f>Data!O190</f>
        <v>778.47016000000008</v>
      </c>
      <c r="O18" s="86">
        <f>Data!P190</f>
        <v>779.66696300000001</v>
      </c>
      <c r="P18" s="86">
        <f>Data!Q190</f>
        <v>760.87673717999996</v>
      </c>
      <c r="Q18" s="86">
        <f>Data!R190</f>
        <v>716.40493698000012</v>
      </c>
      <c r="R18" s="86">
        <f>Data!S190</f>
        <v>687.36128910000002</v>
      </c>
      <c r="S18" s="86">
        <f>Data!T190</f>
        <v>530.47917236000001</v>
      </c>
      <c r="T18" s="86">
        <f>Data!U190</f>
        <v>523.58088198000007</v>
      </c>
      <c r="U18" s="86">
        <f>Data!V190</f>
        <v>521.62271925000005</v>
      </c>
      <c r="V18" s="86">
        <f>Data!W190</f>
        <v>502.46538032999996</v>
      </c>
      <c r="W18" s="86">
        <f>Data!X190</f>
        <v>506.46443586999999</v>
      </c>
      <c r="X18" s="86">
        <f>Data!Y190</f>
        <v>477.14839028999995</v>
      </c>
      <c r="Y18" s="86">
        <f>Data!Z190</f>
        <v>646.46333350999998</v>
      </c>
      <c r="Z18" s="105">
        <f>End!AB18</f>
        <v>606.46</v>
      </c>
      <c r="AA18" s="86">
        <f>End!AC18</f>
        <v>561.46</v>
      </c>
      <c r="AB18" s="86">
        <f>End!AD18</f>
        <v>516.46</v>
      </c>
      <c r="AC18" s="86">
        <f>End!AE18</f>
        <v>471.46</v>
      </c>
      <c r="AD18" s="86">
        <f>End!AF18</f>
        <v>426.46</v>
      </c>
    </row>
    <row r="19" spans="1:30" ht="13.5">
      <c r="A19" s="22" t="s">
        <v>431</v>
      </c>
      <c r="B19" s="100">
        <f>Data!C191</f>
        <v>57.390802000000001</v>
      </c>
      <c r="C19" s="100">
        <f>Data!D191</f>
        <v>87.963910000000013</v>
      </c>
      <c r="D19" s="100">
        <f>Data!E191</f>
        <v>52.076906000000001</v>
      </c>
      <c r="E19" s="100">
        <f>Data!F191</f>
        <v>46.348260999999994</v>
      </c>
      <c r="F19" s="100">
        <f>Data!G191</f>
        <v>24.085055000000001</v>
      </c>
      <c r="G19" s="100">
        <f>Data!H191</f>
        <v>21.611370000000004</v>
      </c>
      <c r="H19" s="100">
        <f>Data!I191</f>
        <v>28.601221039999999</v>
      </c>
      <c r="I19" s="100">
        <f>Data!J191</f>
        <v>20.951115000000001</v>
      </c>
      <c r="J19" s="100">
        <f>Data!K191</f>
        <v>33.620149000000005</v>
      </c>
      <c r="K19" s="86">
        <f>Data!L191</f>
        <v>119.69134</v>
      </c>
      <c r="L19" s="86">
        <f>Data!M191</f>
        <v>187.01451999999998</v>
      </c>
      <c r="M19" s="86">
        <f>Data!N191</f>
        <v>360.27740599999998</v>
      </c>
      <c r="N19" s="86">
        <f>Data!O191</f>
        <v>366.38659999999999</v>
      </c>
      <c r="O19" s="86">
        <f>Data!P191</f>
        <v>878.91332899999998</v>
      </c>
      <c r="P19" s="86">
        <f>Data!Q191</f>
        <v>583.15170309999996</v>
      </c>
      <c r="Q19" s="86">
        <f>Data!R191</f>
        <v>802.10559730640011</v>
      </c>
      <c r="R19" s="86">
        <f>Data!S191</f>
        <v>757.75636349029992</v>
      </c>
      <c r="S19" s="86">
        <f>Data!T191</f>
        <v>947.25856250979996</v>
      </c>
      <c r="T19" s="86">
        <f>Data!U191</f>
        <v>488.27694587569999</v>
      </c>
      <c r="U19" s="86">
        <f>Data!V191</f>
        <v>587.93514282449996</v>
      </c>
      <c r="V19" s="86">
        <f>Data!W191</f>
        <v>853.37801145000003</v>
      </c>
      <c r="W19" s="86">
        <f>Data!X191</f>
        <v>997.78212918480006</v>
      </c>
      <c r="X19" s="86">
        <f>Data!Y191</f>
        <v>975.75266644999999</v>
      </c>
      <c r="Y19" s="86">
        <f>Data!Z191</f>
        <v>777.36137255000006</v>
      </c>
      <c r="Z19" s="105">
        <f>End!AB47</f>
        <v>839.36</v>
      </c>
      <c r="AA19" s="86">
        <f>End!AC47</f>
        <v>947.36</v>
      </c>
      <c r="AB19" s="86">
        <f>End!AD47</f>
        <v>793.36</v>
      </c>
      <c r="AC19" s="86">
        <f>End!AE47</f>
        <v>813.36</v>
      </c>
      <c r="AD19" s="86">
        <f>End!AF47</f>
        <v>903.36</v>
      </c>
    </row>
    <row r="20" spans="1:30" ht="13.5">
      <c r="A20" s="20" t="s">
        <v>432</v>
      </c>
      <c r="B20" s="100">
        <f>Data!C192</f>
        <v>5.0125310000000001</v>
      </c>
      <c r="C20" s="100">
        <f>Data!D192</f>
        <v>14.455260000000001</v>
      </c>
      <c r="D20" s="100">
        <f>Data!E192</f>
        <v>30.205074999999997</v>
      </c>
      <c r="E20" s="100">
        <f>Data!F192</f>
        <v>6.9730739999999996</v>
      </c>
      <c r="F20" s="100">
        <f>Data!G192</f>
        <v>10.60816</v>
      </c>
      <c r="G20" s="100">
        <f>Data!H192</f>
        <v>4.2064190000000004</v>
      </c>
      <c r="H20" s="100">
        <f>Data!I192</f>
        <v>1.4114469999999999</v>
      </c>
      <c r="I20" s="100">
        <f>Data!J192</f>
        <v>1.3578E-2</v>
      </c>
      <c r="J20" s="100">
        <f>Data!K192</f>
        <v>6.3244600000000002</v>
      </c>
      <c r="K20" s="86">
        <f>Data!L192</f>
        <v>-17.043424999999999</v>
      </c>
      <c r="L20" s="86">
        <f>Data!M192</f>
        <v>0</v>
      </c>
      <c r="M20" s="86">
        <f>Data!N192</f>
        <v>-254.59715399999999</v>
      </c>
      <c r="N20" s="86">
        <f>Data!O192</f>
        <v>-303.40878099999998</v>
      </c>
      <c r="O20" s="86">
        <f>Data!P192</f>
        <v>132.05974900000001</v>
      </c>
      <c r="P20" s="86">
        <f>Data!Q192</f>
        <v>-174.05290194</v>
      </c>
      <c r="Q20" s="86">
        <f>Data!R192</f>
        <v>-165.07974091999998</v>
      </c>
      <c r="R20" s="86">
        <f>Data!S192</f>
        <v>-428.62245994</v>
      </c>
      <c r="S20" s="86">
        <f>Data!T192</f>
        <v>-171.78901660579993</v>
      </c>
      <c r="T20" s="86">
        <f>Data!U192</f>
        <v>-284.52060533169993</v>
      </c>
      <c r="U20" s="86">
        <f>Data!V192</f>
        <v>211.65373204759996</v>
      </c>
      <c r="V20" s="86">
        <f>Data!W192</f>
        <v>713.35389573999998</v>
      </c>
      <c r="W20" s="86">
        <f>Data!X192</f>
        <v>1558.8203583084</v>
      </c>
      <c r="X20" s="86">
        <f>Data!Y192</f>
        <v>1731.9272120499998</v>
      </c>
      <c r="Y20" s="86">
        <f>Data!Z192</f>
        <v>1868.0282841799999</v>
      </c>
      <c r="Z20" s="105">
        <f>End!AB20</f>
        <v>1948.396</v>
      </c>
      <c r="AA20" s="86">
        <f>End!AC20</f>
        <v>1955.8420000000001</v>
      </c>
      <c r="AB20" s="86">
        <f>End!AD20</f>
        <v>1896.933</v>
      </c>
      <c r="AC20" s="86">
        <f>End!AE20</f>
        <v>2049.8919999999998</v>
      </c>
      <c r="AD20" s="86">
        <f>End!AF20</f>
        <v>2288.768</v>
      </c>
    </row>
    <row r="21" spans="1:30" ht="13.5">
      <c r="A21" s="20" t="s">
        <v>413</v>
      </c>
      <c r="B21" s="100">
        <f>Data!C193</f>
        <v>1.4591379999999843</v>
      </c>
      <c r="C21" s="100">
        <f>Data!D193</f>
        <v>-14.561935999999994</v>
      </c>
      <c r="D21" s="100">
        <f>Data!E193</f>
        <v>-6.1475400000000242</v>
      </c>
      <c r="E21" s="100">
        <f>Data!F193</f>
        <v>152.030169</v>
      </c>
      <c r="F21" s="100">
        <f>Data!G193</f>
        <v>53.998316999999929</v>
      </c>
      <c r="G21" s="100">
        <f>Data!H193</f>
        <v>16.809495000000066</v>
      </c>
      <c r="H21" s="100">
        <f>Data!I193</f>
        <v>28.674156839999977</v>
      </c>
      <c r="I21" s="100">
        <f>Data!J193</f>
        <v>77.088793050000106</v>
      </c>
      <c r="J21" s="100">
        <f>Data!K193</f>
        <v>103.35680799999993</v>
      </c>
      <c r="K21" s="86">
        <f>Data!L193</f>
        <v>52.860625999999954</v>
      </c>
      <c r="L21" s="86">
        <f>Data!M193</f>
        <v>17.49185926999985</v>
      </c>
      <c r="M21" s="86">
        <f>Data!N193</f>
        <v>9.9441495299997769</v>
      </c>
      <c r="N21" s="86">
        <f>Data!O193</f>
        <v>-55.526408140000001</v>
      </c>
      <c r="O21" s="86">
        <f>Data!P193</f>
        <v>-127.03125483000042</v>
      </c>
      <c r="P21" s="86">
        <f>Data!Q193</f>
        <v>-162.60298691999944</v>
      </c>
      <c r="Q21" s="86">
        <f>Data!R193</f>
        <v>-147.32083128030067</v>
      </c>
      <c r="R21" s="86">
        <f>Data!S193</f>
        <v>41.002731658099947</v>
      </c>
      <c r="S21" s="86">
        <f>Data!T193</f>
        <v>41.173474997199719</v>
      </c>
      <c r="T21" s="86">
        <f>Data!U193</f>
        <v>-79.51336394429984</v>
      </c>
      <c r="U21" s="86">
        <f>Data!V193</f>
        <v>-208.40394476820072</v>
      </c>
      <c r="V21" s="86">
        <f>Data!W193</f>
        <v>-927.49283815999934</v>
      </c>
      <c r="W21" s="86">
        <f>Data!X193</f>
        <v>-1499.993366828402</v>
      </c>
      <c r="X21" s="86">
        <f>Data!Y193</f>
        <v>-1512.0847919169992</v>
      </c>
      <c r="Y21" s="86">
        <f>Data!Z193</f>
        <v>-1696.9744430759984</v>
      </c>
      <c r="Z21" s="105">
        <f>End!AB76</f>
        <v>-2631.5059999999999</v>
      </c>
      <c r="AA21" s="86">
        <f>End!AC76</f>
        <v>-2728.5329999999999</v>
      </c>
      <c r="AB21" s="86">
        <f>End!AD76</f>
        <v>-2833.9670000000001</v>
      </c>
      <c r="AC21" s="86">
        <f>End!AE76</f>
        <v>-2948.5369999999998</v>
      </c>
      <c r="AD21" s="86">
        <f>End!AF76</f>
        <v>-3073.0349999999999</v>
      </c>
    </row>
    <row r="22" spans="1:30" ht="13.5">
      <c r="A22" s="19" t="s">
        <v>286</v>
      </c>
      <c r="B22" s="100">
        <f t="shared" ref="B22:N22" si="46">SUM(B11,B16)</f>
        <v>153.813647</v>
      </c>
      <c r="C22" s="100">
        <f t="shared" si="46"/>
        <v>208.95965200000001</v>
      </c>
      <c r="D22" s="100">
        <f t="shared" si="46"/>
        <v>277.06627099999997</v>
      </c>
      <c r="E22" s="100">
        <f t="shared" si="46"/>
        <v>261.93806500000005</v>
      </c>
      <c r="F22" s="100">
        <f t="shared" si="46"/>
        <v>308.78091699999993</v>
      </c>
      <c r="G22" s="100">
        <f t="shared" si="46"/>
        <v>391.77619200000004</v>
      </c>
      <c r="H22" s="100">
        <f t="shared" si="46"/>
        <v>431.422235</v>
      </c>
      <c r="I22" s="100">
        <f t="shared" si="46"/>
        <v>516.33692999999994</v>
      </c>
      <c r="J22" s="100">
        <f t="shared" si="46"/>
        <v>589.94068599999991</v>
      </c>
      <c r="K22" s="86">
        <f t="shared" si="46"/>
        <v>866.65871299999992</v>
      </c>
      <c r="L22" s="86">
        <f t="shared" si="46"/>
        <v>1007.3680469999999</v>
      </c>
      <c r="M22" s="86">
        <f t="shared" si="46"/>
        <v>1272.0985369999999</v>
      </c>
      <c r="N22" s="86">
        <f t="shared" si="46"/>
        <v>1793.8020099999999</v>
      </c>
      <c r="O22" s="86">
        <f t="shared" ref="O22:S22" si="47">SUM(O11,O16)</f>
        <v>1642.0807870000001</v>
      </c>
      <c r="P22" s="86">
        <f t="shared" si="47"/>
        <v>1874.96135402</v>
      </c>
      <c r="Q22" s="86">
        <f t="shared" si="47"/>
        <v>2081.1287516433999</v>
      </c>
      <c r="R22" s="86">
        <f t="shared" si="47"/>
        <v>2901.0719750399003</v>
      </c>
      <c r="S22" s="86">
        <f t="shared" si="47"/>
        <v>3255.3136593824001</v>
      </c>
      <c r="T22" s="86">
        <f t="shared" ref="T22:U22" si="48">SUM(T11,T16)</f>
        <v>3989.0833168152003</v>
      </c>
      <c r="U22" s="86">
        <f t="shared" si="48"/>
        <v>4501.0099203820992</v>
      </c>
      <c r="V22" s="86">
        <f t="shared" ref="V22:W22" si="49">SUM(V11,V16)</f>
        <v>4948.1581463700004</v>
      </c>
      <c r="W22" s="86">
        <f t="shared" si="49"/>
        <v>6332.5354768037996</v>
      </c>
      <c r="X22" s="86">
        <f t="shared" ref="X22:Y22" si="50">SUM(X11,X16)</f>
        <v>6842.9233725600006</v>
      </c>
      <c r="Y22" s="86">
        <f t="shared" si="50"/>
        <v>7856.5086931900014</v>
      </c>
      <c r="Z22" s="105">
        <f t="shared" ref="Z22" si="51">SUM(Z11,Z16)</f>
        <v>8752.1998779999994</v>
      </c>
      <c r="AA22" s="86">
        <f t="shared" ref="AA22" si="52">SUM(AA11,AA16)</f>
        <v>9663.4367580000016</v>
      </c>
      <c r="AB22" s="86">
        <f t="shared" ref="AB22:AC22" si="53">SUM(AB11,AB16)</f>
        <v>10872.859608999999</v>
      </c>
      <c r="AC22" s="86">
        <f t="shared" si="53"/>
        <v>12233.775037000001</v>
      </c>
      <c r="AD22" s="86">
        <f t="shared" ref="AD22" si="54">SUM(AD11,AD16)</f>
        <v>13765.173713</v>
      </c>
    </row>
    <row r="23" spans="1:30" ht="13.5">
      <c r="A23" s="20" t="s">
        <v>433</v>
      </c>
      <c r="B23" s="100">
        <f>Data!C195</f>
        <v>131.36475899999999</v>
      </c>
      <c r="C23" s="100">
        <f>Data!D195</f>
        <v>185.57400100000001</v>
      </c>
      <c r="D23" s="100">
        <f>Data!E195</f>
        <v>254.554891</v>
      </c>
      <c r="E23" s="100">
        <f>Data!F195</f>
        <v>221.97492199999999</v>
      </c>
      <c r="F23" s="100">
        <f>Data!G195</f>
        <v>259.771503</v>
      </c>
      <c r="G23" s="100">
        <f>Data!H195</f>
        <v>329.15705500000001</v>
      </c>
      <c r="H23" s="100">
        <f>Data!I195</f>
        <v>365.668948</v>
      </c>
      <c r="I23" s="100">
        <f>Data!J195</f>
        <v>417.17828700000001</v>
      </c>
      <c r="J23" s="100">
        <f>Data!K195</f>
        <v>473.24204400000002</v>
      </c>
      <c r="K23" s="86">
        <f>Data!L195</f>
        <v>676.15748499999995</v>
      </c>
      <c r="L23" s="86">
        <f>Data!M195</f>
        <v>811.39990799999998</v>
      </c>
      <c r="M23" s="86">
        <f>Data!N195</f>
        <v>929.53787699999998</v>
      </c>
      <c r="N23" s="86">
        <f>Data!O195</f>
        <v>1310.4875939999999</v>
      </c>
      <c r="O23" s="86">
        <f>Data!P195</f>
        <v>1290.7032850000001</v>
      </c>
      <c r="P23" s="86">
        <f>Data!Q195</f>
        <v>1457.9379499500001</v>
      </c>
      <c r="Q23" s="86">
        <f>Data!R195</f>
        <v>1618.17955992</v>
      </c>
      <c r="R23" s="86">
        <f>Data!S195</f>
        <v>1753.5844716499998</v>
      </c>
      <c r="S23" s="86">
        <f>Data!T195</f>
        <v>1918.05888779</v>
      </c>
      <c r="T23" s="86">
        <f>Data!U195</f>
        <v>2351.5525512300001</v>
      </c>
      <c r="U23" s="86">
        <f>Data!V195</f>
        <v>2462.1084538699997</v>
      </c>
      <c r="V23" s="86">
        <f>Data!W195</f>
        <v>2503.73180963</v>
      </c>
      <c r="W23" s="86">
        <f>Data!X195</f>
        <v>2999.3227041100004</v>
      </c>
      <c r="X23" s="86">
        <f>Data!Y195</f>
        <v>3308.86945702</v>
      </c>
      <c r="Y23" s="86">
        <f>Data!Z195</f>
        <v>3565.4959368600003</v>
      </c>
      <c r="Z23" s="105">
        <f>End!AB8</f>
        <v>3998.6289999999999</v>
      </c>
      <c r="AA23" s="86">
        <f>End!AC8</f>
        <v>4463.308</v>
      </c>
      <c r="AB23" s="86">
        <f>End!AD8</f>
        <v>5030.6360000000004</v>
      </c>
      <c r="AC23" s="86">
        <f>End!AE8</f>
        <v>5670.076</v>
      </c>
      <c r="AD23" s="86">
        <f>End!AF8</f>
        <v>6390.7939999999999</v>
      </c>
    </row>
    <row r="24" spans="1:30" ht="13.5">
      <c r="A24" s="20" t="s">
        <v>434</v>
      </c>
      <c r="B24" s="100">
        <f>Data!C196</f>
        <v>11.908148000000001</v>
      </c>
      <c r="C24" s="100">
        <f>Data!D196</f>
        <v>13.722975</v>
      </c>
      <c r="D24" s="100">
        <f>Data!E196</f>
        <v>15.652882999999999</v>
      </c>
      <c r="E24" s="100">
        <f>Data!F196</f>
        <v>18.049869000000001</v>
      </c>
      <c r="F24" s="100">
        <f>Data!G196</f>
        <v>29.690570000000001</v>
      </c>
      <c r="G24" s="100">
        <f>Data!H196</f>
        <v>38.943140999999997</v>
      </c>
      <c r="H24" s="100">
        <f>Data!I196</f>
        <v>53.299855000000001</v>
      </c>
      <c r="I24" s="100">
        <f>Data!J196</f>
        <v>72.228193000000005</v>
      </c>
      <c r="J24" s="100">
        <f>Data!K196</f>
        <v>81.405400999999998</v>
      </c>
      <c r="K24" s="86">
        <f>Data!L196</f>
        <v>92.333619000000013</v>
      </c>
      <c r="L24" s="86">
        <f>Data!M196</f>
        <v>129.83328499999999</v>
      </c>
      <c r="M24" s="86">
        <f>Data!N196</f>
        <v>224.558527</v>
      </c>
      <c r="N24" s="86">
        <f>Data!O196</f>
        <v>278.25338500000004</v>
      </c>
      <c r="O24" s="86">
        <f>Data!P196</f>
        <v>121.235848</v>
      </c>
      <c r="P24" s="86">
        <f>Data!Q196</f>
        <v>127.29106723000001</v>
      </c>
      <c r="Q24" s="86">
        <f>Data!R196</f>
        <v>244.75037637599999</v>
      </c>
      <c r="R24" s="86">
        <f>Data!S196</f>
        <v>752.33199318820004</v>
      </c>
      <c r="S24" s="86">
        <f>Data!T196</f>
        <v>874.35806775230003</v>
      </c>
      <c r="T24" s="86">
        <f>Data!U196</f>
        <v>992.62069474970008</v>
      </c>
      <c r="U24" s="86">
        <f>Data!V196</f>
        <v>1154.3723335883999</v>
      </c>
      <c r="V24" s="86">
        <f>Data!W196</f>
        <v>1717.24547723</v>
      </c>
      <c r="W24" s="86">
        <f>Data!X196</f>
        <v>2766.3046281767997</v>
      </c>
      <c r="X24" s="86">
        <f>Data!Y196</f>
        <v>2818.28481573</v>
      </c>
      <c r="Y24" s="86">
        <f>Data!Z196</f>
        <v>3642.79912079</v>
      </c>
      <c r="Z24" s="105">
        <f>End!AB85</f>
        <v>4067.7440000000001</v>
      </c>
      <c r="AA24" s="86">
        <f>End!AC85</f>
        <v>4496.2920000000004</v>
      </c>
      <c r="AB24" s="86">
        <f>End!AD85</f>
        <v>4991.33</v>
      </c>
      <c r="AC24" s="86">
        <f>End!AE85</f>
        <v>5538.3990000000003</v>
      </c>
      <c r="AD24" s="86">
        <f>End!AF85</f>
        <v>6142.799</v>
      </c>
    </row>
    <row r="25" spans="1:30" ht="13.5">
      <c r="A25" s="68" t="s">
        <v>435</v>
      </c>
      <c r="B25" s="100">
        <f>B22-B23-B24</f>
        <v>10.54074000000001</v>
      </c>
      <c r="C25" s="100">
        <f t="shared" ref="C25:M25" si="55">C22-C23-C24</f>
        <v>9.6626759999999958</v>
      </c>
      <c r="D25" s="100">
        <f t="shared" si="55"/>
        <v>6.858496999999975</v>
      </c>
      <c r="E25" s="100">
        <f t="shared" si="55"/>
        <v>21.913274000000058</v>
      </c>
      <c r="F25" s="100">
        <f t="shared" si="55"/>
        <v>19.318843999999935</v>
      </c>
      <c r="G25" s="100">
        <f t="shared" si="55"/>
        <v>23.675996000000026</v>
      </c>
      <c r="H25" s="100">
        <f t="shared" si="55"/>
        <v>12.453431999999999</v>
      </c>
      <c r="I25" s="100">
        <f t="shared" si="55"/>
        <v>26.930449999999922</v>
      </c>
      <c r="J25" s="100">
        <f t="shared" si="55"/>
        <v>35.293240999999895</v>
      </c>
      <c r="K25" s="86">
        <f t="shared" si="55"/>
        <v>98.167608999999956</v>
      </c>
      <c r="L25" s="86">
        <f t="shared" si="55"/>
        <v>66.134853999999962</v>
      </c>
      <c r="M25" s="86">
        <f t="shared" si="55"/>
        <v>118.00213299999987</v>
      </c>
      <c r="N25" s="86">
        <f t="shared" ref="N25" si="56">N22-N23-N24</f>
        <v>205.0610309999999</v>
      </c>
      <c r="O25" s="86">
        <f t="shared" ref="O25:S25" si="57">O22-O23-O24</f>
        <v>230.14165400000005</v>
      </c>
      <c r="P25" s="86">
        <f t="shared" si="57"/>
        <v>289.73233683999996</v>
      </c>
      <c r="Q25" s="86">
        <f t="shared" si="57"/>
        <v>218.19881534739997</v>
      </c>
      <c r="R25" s="86">
        <f t="shared" si="57"/>
        <v>395.15551020170039</v>
      </c>
      <c r="S25" s="86">
        <f t="shared" si="57"/>
        <v>462.89670384010014</v>
      </c>
      <c r="T25" s="86">
        <f t="shared" ref="T25:U25" si="58">T22-T23-T24</f>
        <v>644.91007083550016</v>
      </c>
      <c r="U25" s="86">
        <f t="shared" si="58"/>
        <v>884.52913292369954</v>
      </c>
      <c r="V25" s="86">
        <f t="shared" ref="V25:W25" si="59">V22-V23-V24</f>
        <v>727.18085951000035</v>
      </c>
      <c r="W25" s="86">
        <f t="shared" si="59"/>
        <v>566.90814451699953</v>
      </c>
      <c r="X25" s="86">
        <f t="shared" ref="X25:Y25" si="60">X22-X23-X24</f>
        <v>715.76909981000063</v>
      </c>
      <c r="Y25" s="86">
        <f t="shared" si="60"/>
        <v>648.21363554000118</v>
      </c>
      <c r="Z25" s="105">
        <f t="shared" ref="Z25" si="61">Z22-Z23-Z24</f>
        <v>685.8268779999994</v>
      </c>
      <c r="AA25" s="86">
        <f t="shared" ref="AA25" si="62">AA22-AA23-AA24</f>
        <v>703.83675800000128</v>
      </c>
      <c r="AB25" s="86">
        <f t="shared" ref="AB25:AC25" si="63">AB22-AB23-AB24</f>
        <v>850.89360899999883</v>
      </c>
      <c r="AC25" s="86">
        <f t="shared" si="63"/>
        <v>1025.3000370000009</v>
      </c>
      <c r="AD25" s="86">
        <f t="shared" ref="AD25" si="64">AD22-AD23-AD24</f>
        <v>1231.5807130000003</v>
      </c>
    </row>
    <row r="26" spans="1:30">
      <c r="A26" s="18"/>
      <c r="B26" s="14"/>
      <c r="C26" s="14"/>
      <c r="D26" s="14"/>
      <c r="E26" s="14"/>
      <c r="F26" s="14"/>
      <c r="G26" s="14"/>
      <c r="H26" s="14"/>
      <c r="I26" s="14"/>
      <c r="J26" s="14"/>
      <c r="K26" s="28"/>
      <c r="L26" s="27"/>
      <c r="M26" s="27"/>
      <c r="N26" s="27"/>
      <c r="O26" s="27"/>
      <c r="P26" s="27"/>
      <c r="Q26" s="27"/>
      <c r="R26" s="27"/>
      <c r="S26" s="28"/>
      <c r="T26" s="28"/>
      <c r="U26" s="28"/>
      <c r="V26" s="28"/>
      <c r="W26" s="28"/>
      <c r="X26" s="28"/>
      <c r="Y26" s="28"/>
      <c r="Z26" s="141"/>
      <c r="AA26" s="14"/>
      <c r="AB26" s="14"/>
      <c r="AC26" s="14"/>
      <c r="AD26" s="14"/>
    </row>
    <row r="27" spans="1:30" ht="13.5">
      <c r="A27" s="24" t="s">
        <v>336</v>
      </c>
      <c r="B27" s="14"/>
      <c r="C27" s="14"/>
      <c r="D27" s="14"/>
      <c r="E27" s="14"/>
      <c r="F27" s="14"/>
      <c r="G27" s="14"/>
      <c r="H27" s="14"/>
      <c r="I27" s="14"/>
      <c r="J27" s="14"/>
      <c r="K27" s="28"/>
      <c r="L27" s="28"/>
      <c r="M27" s="28"/>
      <c r="N27" s="28"/>
      <c r="O27" s="28"/>
      <c r="P27" s="28"/>
      <c r="Q27" s="28"/>
      <c r="R27" s="86"/>
      <c r="S27" s="86"/>
      <c r="T27" s="86"/>
      <c r="U27" s="86"/>
      <c r="V27" s="86"/>
      <c r="W27" s="86"/>
      <c r="X27" s="86"/>
      <c r="Y27" s="86"/>
      <c r="Z27" s="141"/>
      <c r="AA27" s="14"/>
      <c r="AB27" s="14"/>
      <c r="AC27" s="14"/>
      <c r="AD27" s="14"/>
    </row>
    <row r="28" spans="1:30" ht="13.5">
      <c r="A28" s="89" t="s">
        <v>436</v>
      </c>
      <c r="B28" s="14"/>
      <c r="C28" s="14"/>
      <c r="D28" s="14"/>
      <c r="E28" s="14"/>
      <c r="F28" s="14"/>
      <c r="G28" s="14"/>
      <c r="H28" s="14"/>
      <c r="I28" s="14"/>
      <c r="J28" s="14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141"/>
      <c r="AA28" s="14"/>
      <c r="AB28" s="14"/>
      <c r="AC28" s="14"/>
      <c r="AD28" s="14"/>
    </row>
    <row r="29" spans="1:30" ht="13.5">
      <c r="A29" s="75" t="s">
        <v>292</v>
      </c>
      <c r="B29" s="13">
        <f>-B30*12/(BOP!B14+BOP!B17)</f>
        <v>2.8425055296543564</v>
      </c>
      <c r="C29" s="13">
        <f>-C30*12/(BOP!C14+BOP!C17)</f>
        <v>2.3036085466576708</v>
      </c>
      <c r="D29" s="13">
        <f>-D30*12/(BOP!D14+BOP!D17)</f>
        <v>1.6847932560061061</v>
      </c>
      <c r="E29" s="13">
        <f>-E30*12/(BOP!E14+BOP!E17)</f>
        <v>1.1174415257959074</v>
      </c>
      <c r="F29" s="13">
        <f>-F30*12/(BOP!F14+BOP!F17)</f>
        <v>1.3856149038830754</v>
      </c>
      <c r="G29" s="13">
        <f>-G30*12/(BOP!G14+BOP!G17)</f>
        <v>1.0161815731234807</v>
      </c>
      <c r="H29" s="13">
        <f>-H30*12/(BOP!H14+BOP!H17)</f>
        <v>1.4681711528157197</v>
      </c>
      <c r="I29" s="13">
        <f>-I30*12/(BOP!I14+BOP!I17)</f>
        <v>1.6646105298894178</v>
      </c>
      <c r="J29" s="13">
        <f>-J30*12/(BOP!J14+BOP!J17)</f>
        <v>1.2612477899730126</v>
      </c>
      <c r="K29" s="27">
        <f>-K30*12/(BOP!K14+BOP!K17)</f>
        <v>1.8608710659688295</v>
      </c>
      <c r="L29" s="27">
        <f>-L30*12/(BOP!L14+BOP!L17)</f>
        <v>1.7311442474160434</v>
      </c>
      <c r="M29" s="27">
        <f>-M30*12/(BOP!M14+BOP!M17)</f>
        <v>2.5310356603720598</v>
      </c>
      <c r="N29" s="27">
        <f>-N30*12/(BOP!N14+BOP!N17)</f>
        <v>2.7604202977282695</v>
      </c>
      <c r="O29" s="27">
        <f>-O30*12/(BOP!O14+BOP!O17)</f>
        <v>2.3670914655352662</v>
      </c>
      <c r="P29" s="27">
        <f>-P30*12/(BOP!P14+BOP!P17)</f>
        <v>4.807889063976325</v>
      </c>
      <c r="Q29" s="27">
        <f>-Q30*12/(BOP!Q14+BOP!Q17)</f>
        <v>4.4263189012475319</v>
      </c>
      <c r="R29" s="27">
        <f>-R30*12/(BOP!R14+BOP!R17)</f>
        <v>4.2226141533414943</v>
      </c>
      <c r="S29" s="27">
        <f>-S30*12/(BOP!S14+BOP!S17)</f>
        <v>3.7605927175787244</v>
      </c>
      <c r="T29" s="27">
        <f>-T30*12/(BOP!T14+BOP!T17)</f>
        <v>3.643200657973297</v>
      </c>
      <c r="U29" s="27">
        <f>-U30*12/(BOP!U14+BOP!U17)</f>
        <v>3.2141214761859622</v>
      </c>
      <c r="V29" s="27">
        <f>-V30*12/(BOP!V14+BOP!V17)</f>
        <v>3.4731289825356422</v>
      </c>
      <c r="W29" s="27">
        <f>-W30*12/(BOP!W14+BOP!W17)</f>
        <v>3.8773277867730469</v>
      </c>
      <c r="X29" s="27">
        <f>-X30*12/(BOP!X14+BOP!X17)</f>
        <v>3.883234458422808</v>
      </c>
      <c r="Y29" s="27">
        <f>-Y30*12/(BOP!Y14+BOP!Y17)</f>
        <v>3.6548593330880932</v>
      </c>
      <c r="Z29" s="140">
        <f>-Z30*12/(BOP!Z14+BOP!Z17)</f>
        <v>3.9690137442009599</v>
      </c>
      <c r="AA29" s="13">
        <f>-AA30*12/(BOP!AA14+BOP!AA17)</f>
        <v>3.9688950582355873</v>
      </c>
      <c r="AB29" s="13">
        <f>-AB30*12/(BOP!AB14+BOP!AB17)</f>
        <v>3.9608653905694098</v>
      </c>
      <c r="AC29" s="13">
        <f>-AC30*12/(BOP!AC14+BOP!AC17)</f>
        <v>3.9528983180537067</v>
      </c>
      <c r="AD29" s="13">
        <f>-AD30*12/(BOP!AD14+BOP!AD17)</f>
        <v>3.9521425717088245</v>
      </c>
    </row>
    <row r="30" spans="1:30" ht="13.5">
      <c r="A30" s="75" t="s">
        <v>268</v>
      </c>
      <c r="B30" s="13">
        <f>B13/NatAcc!B56</f>
        <v>193.47371762315893</v>
      </c>
      <c r="C30" s="13">
        <f>C13/NatAcc!C56</f>
        <v>190.26424430264365</v>
      </c>
      <c r="D30" s="13">
        <f>D13/NatAcc!D56</f>
        <v>198.29574544045829</v>
      </c>
      <c r="E30" s="13">
        <f>E13/NatAcc!E56</f>
        <v>126.50027614678901</v>
      </c>
      <c r="F30" s="13">
        <f>F13/NatAcc!F56</f>
        <v>134.45768296432971</v>
      </c>
      <c r="G30" s="13">
        <f>G13/NatAcc!G56</f>
        <v>112.035023047679</v>
      </c>
      <c r="H30" s="13">
        <f>H13/NatAcc!H56</f>
        <v>161.92673300970873</v>
      </c>
      <c r="I30" s="13">
        <f>I13/NatAcc!I56</f>
        <v>202.15379712918659</v>
      </c>
      <c r="J30" s="13">
        <f>J13/NatAcc!J56</f>
        <v>196.17290795180722</v>
      </c>
      <c r="K30" s="27">
        <f>K13/NatAcc!K56</f>
        <v>386.62355561643835</v>
      </c>
      <c r="L30" s="27">
        <f>L13/NatAcc!L56</f>
        <v>478.63153081171549</v>
      </c>
      <c r="M30" s="27">
        <f>M13/NatAcc!M56</f>
        <v>930.81834899328862</v>
      </c>
      <c r="N30" s="27">
        <f>N13/NatAcc!N56</f>
        <v>1361.1241386026641</v>
      </c>
      <c r="O30" s="27">
        <f>O13/NatAcc!O56</f>
        <v>1480.1421601679665</v>
      </c>
      <c r="P30" s="27">
        <f>P13/NatAcc!P56</f>
        <v>2110.397801916004</v>
      </c>
      <c r="Q30" s="27">
        <f>Q13/NatAcc!Q56</f>
        <v>2263.9156026392716</v>
      </c>
      <c r="R30" s="27">
        <f>R13/NatAcc!R56</f>
        <v>2818.2439153307191</v>
      </c>
      <c r="S30" s="27">
        <f>S13/NatAcc!S56</f>
        <v>2872.9586380534802</v>
      </c>
      <c r="T30" s="27">
        <f>T13/NatAcc!T56</f>
        <v>2823.4069102112539</v>
      </c>
      <c r="U30" s="27">
        <f>U13/NatAcc!U56</f>
        <v>2699.1111542772587</v>
      </c>
      <c r="V30" s="27">
        <f>V13/NatAcc!V56</f>
        <v>2520.7253039918164</v>
      </c>
      <c r="W30" s="27">
        <f>W13/NatAcc!W56</f>
        <v>2756.4386877605416</v>
      </c>
      <c r="X30" s="27">
        <f>X13/NatAcc!X56</f>
        <v>3038.9803195200989</v>
      </c>
      <c r="Y30" s="27">
        <f>Y13/NatAcc!Y56</f>
        <v>3288.2293759097356</v>
      </c>
      <c r="Z30" s="140">
        <f>Z13/NatAcc!Z56</f>
        <v>3626.9152542372876</v>
      </c>
      <c r="AA30" s="13">
        <f>AA13/NatAcc!AA56</f>
        <v>4000.4881355932202</v>
      </c>
      <c r="AB30" s="13">
        <f>AB13/NatAcc!AB56</f>
        <v>4412.5389830508475</v>
      </c>
      <c r="AC30" s="13">
        <f>AC13/NatAcc!AC56</f>
        <v>4867.030508474576</v>
      </c>
      <c r="AD30" s="13">
        <f>AD13/NatAcc!AD56</f>
        <v>5378.0677966101694</v>
      </c>
    </row>
    <row r="31" spans="1:30" ht="13.5">
      <c r="A31" s="25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</row>
    <row r="32" spans="1:30" ht="13.5">
      <c r="A32" s="67" t="s">
        <v>419</v>
      </c>
      <c r="B32" s="94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</row>
    <row r="33" spans="1:30" ht="13.5">
      <c r="A33" s="19"/>
      <c r="B33" s="14"/>
      <c r="C33" s="14"/>
      <c r="D33" s="14"/>
      <c r="E33" s="14"/>
      <c r="F33" s="14"/>
      <c r="G33" s="14"/>
      <c r="H33" s="14"/>
      <c r="I33" s="14"/>
      <c r="J33" s="14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141"/>
      <c r="AA33" s="14"/>
      <c r="AB33" s="14"/>
      <c r="AC33" s="14"/>
      <c r="AD33" s="14"/>
    </row>
    <row r="34" spans="1:30" ht="13.5">
      <c r="A34" s="19" t="s">
        <v>407</v>
      </c>
      <c r="B34" s="14"/>
      <c r="C34" s="59">
        <f t="shared" ref="C34:C42" si="65">IF(B11=0,"'-'",(C11-B11)/B11)</f>
        <v>-1.0381974638035478</v>
      </c>
      <c r="D34" s="117">
        <f t="shared" ref="D34:D42" si="66">IF(C11=0,"'-'",(D11-C11)/C11)</f>
        <v>29.833858464502708</v>
      </c>
      <c r="E34" s="59">
        <f t="shared" ref="E34:E42" si="67">IF(D11=0,"'-'",(E11-D11)/D11)</f>
        <v>2.608662803276725</v>
      </c>
      <c r="F34" s="59">
        <f t="shared" ref="F34:F42" si="68">IF(E11=0,"'-'",(F11-E11)/E11)</f>
        <v>0.12426075238319646</v>
      </c>
      <c r="G34" s="59">
        <f t="shared" ref="G34:G42" si="69">IF(F11=0,"'-'",(G11-F11)/F11)</f>
        <v>-7.0126685546734083E-2</v>
      </c>
      <c r="H34" s="59">
        <f t="shared" ref="H34:H42" si="70">IF(G11=0,"'-'",(H11-G11)/G11)</f>
        <v>-0.17648480587717411</v>
      </c>
      <c r="I34" s="59">
        <f t="shared" ref="I34:I42" si="71">IF(H11=0,"'-'",(I11-H11)/H11)</f>
        <v>-6.2190058257283597E-2</v>
      </c>
      <c r="J34" s="59">
        <f t="shared" ref="J34:J42" si="72">IF(I11=0,"'-'",(J11-I11)/I11)</f>
        <v>-4.4314449259529279E-2</v>
      </c>
      <c r="K34" s="63">
        <f t="shared" ref="K34:K42" si="73">IF(J11=0,"'-'",(K11-J11)/J11)</f>
        <v>-1.3605429631105126</v>
      </c>
      <c r="L34" s="63">
        <f t="shared" ref="L34:L42" si="74">IF(K11=0,"'-'",(L11-K11)/K11)</f>
        <v>2.152897396511674</v>
      </c>
      <c r="M34" s="63">
        <f t="shared" ref="M34:M42" si="75">IF(L11=0,"'-'",(M11-L11)/L11)</f>
        <v>2.1679042676396314</v>
      </c>
      <c r="N34" s="63">
        <f t="shared" ref="N34:Y42" si="76">IF(M11=0,"'-'",(N11-M11)/M11)</f>
        <v>0.59708947073631524</v>
      </c>
      <c r="O34" s="63">
        <f t="shared" si="76"/>
        <v>-2.5019223882764784E-3</v>
      </c>
      <c r="P34" s="63">
        <f t="shared" si="76"/>
        <v>0.17139536937184038</v>
      </c>
      <c r="Q34" s="63">
        <f t="shared" si="76"/>
        <v>0.21895839584972465</v>
      </c>
      <c r="R34" s="63">
        <f t="shared" si="76"/>
        <v>0.3548911553828773</v>
      </c>
      <c r="S34" s="63">
        <f t="shared" si="76"/>
        <v>0.13206619619718615</v>
      </c>
      <c r="T34" s="63">
        <f t="shared" si="76"/>
        <v>0.13545733166252688</v>
      </c>
      <c r="U34" s="63">
        <f t="shared" si="76"/>
        <v>5.7033314488002813E-2</v>
      </c>
      <c r="V34" s="63">
        <f t="shared" si="76"/>
        <v>0.20795838616636808</v>
      </c>
      <c r="W34" s="63">
        <f t="shared" si="76"/>
        <v>0.22705765286016313</v>
      </c>
      <c r="X34" s="63">
        <f t="shared" si="76"/>
        <v>5.2721015489133334E-2</v>
      </c>
      <c r="Y34" s="63">
        <f t="shared" si="76"/>
        <v>9.7542595641625651E-2</v>
      </c>
      <c r="Z34" s="150">
        <f t="shared" ref="Z34:AD48" si="77">IF(Y11=0,"'-'",(Z11-Y11)/Y11)</f>
        <v>0.23692085204807414</v>
      </c>
      <c r="AA34" s="59">
        <f t="shared" si="77"/>
        <v>0.11934141837627187</v>
      </c>
      <c r="AB34" s="59">
        <f t="shared" si="77"/>
        <v>0.11686958112494596</v>
      </c>
      <c r="AC34" s="59">
        <f t="shared" si="77"/>
        <v>0.1147968992344528</v>
      </c>
      <c r="AD34" s="59">
        <f t="shared" si="77"/>
        <v>0.11518359900449188</v>
      </c>
    </row>
    <row r="35" spans="1:30" ht="13.5">
      <c r="A35" s="20" t="s">
        <v>408</v>
      </c>
      <c r="B35" s="14"/>
      <c r="C35" s="59">
        <f t="shared" si="65"/>
        <v>9.2774233485208076E-3</v>
      </c>
      <c r="D35" s="59">
        <f t="shared" si="66"/>
        <v>7.405126093501517E-2</v>
      </c>
      <c r="E35" s="59">
        <f t="shared" si="67"/>
        <v>-0.12131924583627346</v>
      </c>
      <c r="F35" s="59">
        <f t="shared" si="68"/>
        <v>0.14161768845832232</v>
      </c>
      <c r="G35" s="59">
        <f t="shared" si="69"/>
        <v>-0.15417604098184487</v>
      </c>
      <c r="H35" s="59">
        <f t="shared" si="70"/>
        <v>0.51937215465151254</v>
      </c>
      <c r="I35" s="59">
        <f t="shared" si="71"/>
        <v>0.25313146032488781</v>
      </c>
      <c r="J35" s="59">
        <f t="shared" si="72"/>
        <v>-3.6550531392749996E-2</v>
      </c>
      <c r="K35" s="63">
        <f t="shared" si="73"/>
        <v>0.73338106616070464</v>
      </c>
      <c r="L35" s="63">
        <f t="shared" si="74"/>
        <v>0.21750716193101188</v>
      </c>
      <c r="M35" s="63">
        <f t="shared" si="75"/>
        <v>0.86226803110149952</v>
      </c>
      <c r="N35" s="63">
        <f t="shared" si="76"/>
        <v>0.40535903700700077</v>
      </c>
      <c r="O35" s="63">
        <f t="shared" si="76"/>
        <v>0.11590297313004611</v>
      </c>
      <c r="P35" s="63">
        <f t="shared" si="76"/>
        <v>0.42036130967721252</v>
      </c>
      <c r="Q35" s="63">
        <f t="shared" si="76"/>
        <v>0.12869006776889164</v>
      </c>
      <c r="R35" s="63">
        <f t="shared" si="76"/>
        <v>0.17088747898455658</v>
      </c>
      <c r="S35" s="63">
        <f t="shared" si="76"/>
        <v>1.0941411324935547E-2</v>
      </c>
      <c r="T35" s="63">
        <f t="shared" si="76"/>
        <v>2.9999037534294243E-2</v>
      </c>
      <c r="U35" s="63">
        <f t="shared" si="76"/>
        <v>2.6332523995804762E-2</v>
      </c>
      <c r="V35" s="63">
        <f t="shared" si="76"/>
        <v>0.20013320750169564</v>
      </c>
      <c r="W35" s="63">
        <f t="shared" si="76"/>
        <v>0.20790277515534755</v>
      </c>
      <c r="X35" s="63">
        <f t="shared" si="76"/>
        <v>7.9824008260518109E-2</v>
      </c>
      <c r="Y35" s="63">
        <f t="shared" si="76"/>
        <v>0.11734715743171197</v>
      </c>
      <c r="Z35" s="150">
        <f t="shared" si="77"/>
        <v>0.21564296454084442</v>
      </c>
      <c r="AA35" s="59">
        <f t="shared" si="77"/>
        <v>0.10299683326377153</v>
      </c>
      <c r="AB35" s="59">
        <f t="shared" si="77"/>
        <v>0.10299765570425136</v>
      </c>
      <c r="AC35" s="59">
        <f t="shared" si="77"/>
        <v>0.10299755241016055</v>
      </c>
      <c r="AD35" s="59">
        <f t="shared" si="77"/>
        <v>0.10499710328751369</v>
      </c>
    </row>
    <row r="36" spans="1:30" ht="13.5">
      <c r="A36" s="22" t="s">
        <v>428</v>
      </c>
      <c r="B36" s="14"/>
      <c r="C36" s="59">
        <f t="shared" si="65"/>
        <v>9.2774233485208076E-3</v>
      </c>
      <c r="D36" s="59">
        <f t="shared" si="66"/>
        <v>7.2046850556224548E-2</v>
      </c>
      <c r="E36" s="59">
        <f t="shared" si="67"/>
        <v>-0.11967637283834848</v>
      </c>
      <c r="F36" s="59">
        <f t="shared" si="68"/>
        <v>0.14161768845832232</v>
      </c>
      <c r="G36" s="59">
        <f t="shared" si="69"/>
        <v>-0.15417604098184487</v>
      </c>
      <c r="H36" s="59">
        <f t="shared" si="70"/>
        <v>0.50320558572329888</v>
      </c>
      <c r="I36" s="59">
        <f t="shared" si="71"/>
        <v>0.26660854976751874</v>
      </c>
      <c r="J36" s="59">
        <f t="shared" si="72"/>
        <v>-3.6550531392749996E-2</v>
      </c>
      <c r="K36" s="63">
        <f t="shared" si="73"/>
        <v>0.73338106616070464</v>
      </c>
      <c r="L36" s="63">
        <f t="shared" si="74"/>
        <v>0.21593200614983832</v>
      </c>
      <c r="M36" s="63">
        <f t="shared" si="75"/>
        <v>0.85903931794788457</v>
      </c>
      <c r="N36" s="63">
        <f t="shared" si="76"/>
        <v>0.35825909517282151</v>
      </c>
      <c r="O36" s="63">
        <f t="shared" si="76"/>
        <v>0.13895709039182283</v>
      </c>
      <c r="P36" s="63">
        <f t="shared" si="76"/>
        <v>0.44188739869014182</v>
      </c>
      <c r="Q36" s="63">
        <f t="shared" si="76"/>
        <v>0.12810519783301486</v>
      </c>
      <c r="R36" s="63">
        <f t="shared" si="76"/>
        <v>0.17287865711341802</v>
      </c>
      <c r="S36" s="63">
        <f t="shared" si="76"/>
        <v>1.1114146430934139E-2</v>
      </c>
      <c r="T36" s="63">
        <f t="shared" si="76"/>
        <v>2.9970990451653357E-2</v>
      </c>
      <c r="U36" s="63">
        <f t="shared" si="76"/>
        <v>2.6065849348612613E-2</v>
      </c>
      <c r="V36" s="63">
        <f t="shared" si="76"/>
        <v>0.20016078802764745</v>
      </c>
      <c r="W36" s="63">
        <f t="shared" si="76"/>
        <v>0.20852755715377291</v>
      </c>
      <c r="X36" s="63">
        <f t="shared" si="76"/>
        <v>7.975924477245401E-2</v>
      </c>
      <c r="Y36" s="63">
        <f t="shared" si="76"/>
        <v>0.11724696766544566</v>
      </c>
      <c r="Z36" s="150">
        <f t="shared" si="77"/>
        <v>0.21566481071008753</v>
      </c>
      <c r="AA36" s="59">
        <f t="shared" si="77"/>
        <v>0.10300016823373281</v>
      </c>
      <c r="AB36" s="59">
        <f t="shared" si="77"/>
        <v>0.1030001423555091</v>
      </c>
      <c r="AC36" s="59">
        <f t="shared" si="77"/>
        <v>0.10300000230468027</v>
      </c>
      <c r="AD36" s="59">
        <f t="shared" si="77"/>
        <v>0.10499981194811993</v>
      </c>
    </row>
    <row r="37" spans="1:30" ht="13.5">
      <c r="A37" s="22" t="s">
        <v>429</v>
      </c>
      <c r="B37" s="14"/>
      <c r="C37" s="59" t="str">
        <f t="shared" si="65"/>
        <v>'-'</v>
      </c>
      <c r="D37" s="59" t="str">
        <f t="shared" si="66"/>
        <v>'-'</v>
      </c>
      <c r="E37" s="59">
        <f t="shared" si="67"/>
        <v>-1</v>
      </c>
      <c r="F37" s="59" t="str">
        <f t="shared" si="68"/>
        <v>'-'</v>
      </c>
      <c r="G37" s="59" t="str">
        <f t="shared" si="69"/>
        <v>'-'</v>
      </c>
      <c r="H37" s="59" t="str">
        <f t="shared" si="70"/>
        <v>'-'</v>
      </c>
      <c r="I37" s="59">
        <f t="shared" si="71"/>
        <v>-1</v>
      </c>
      <c r="J37" s="59" t="str">
        <f t="shared" si="72"/>
        <v>'-'</v>
      </c>
      <c r="K37" s="63" t="str">
        <f t="shared" si="73"/>
        <v>'-'</v>
      </c>
      <c r="L37" s="63" t="str">
        <f t="shared" si="74"/>
        <v>'-'</v>
      </c>
      <c r="M37" s="63">
        <f t="shared" si="75"/>
        <v>3.3546536789720904</v>
      </c>
      <c r="N37" s="63">
        <f t="shared" si="76"/>
        <v>15.927123998669531</v>
      </c>
      <c r="O37" s="63">
        <f t="shared" si="76"/>
        <v>-0.49373031933571881</v>
      </c>
      <c r="P37" s="63">
        <f t="shared" si="76"/>
        <v>-0.86023059882733122</v>
      </c>
      <c r="Q37" s="63">
        <f t="shared" si="76"/>
        <v>0.48763197103755535</v>
      </c>
      <c r="R37" s="63">
        <f t="shared" si="76"/>
        <v>-0.75579099270071581</v>
      </c>
      <c r="S37" s="63">
        <f t="shared" si="76"/>
        <v>-0.37515074297223966</v>
      </c>
      <c r="T37" s="63">
        <f t="shared" si="76"/>
        <v>0.13144224879655969</v>
      </c>
      <c r="U37" s="63">
        <f t="shared" si="76"/>
        <v>0.90436307006582128</v>
      </c>
      <c r="V37" s="63">
        <f t="shared" si="76"/>
        <v>0.15120538121577692</v>
      </c>
      <c r="W37" s="63">
        <f t="shared" si="76"/>
        <v>-0.94759338927024894</v>
      </c>
      <c r="X37" s="63">
        <f t="shared" si="76"/>
        <v>2.8419323886225709</v>
      </c>
      <c r="Y37" s="63">
        <f t="shared" si="76"/>
        <v>1.3182588164301221</v>
      </c>
      <c r="Z37" s="150">
        <f t="shared" si="77"/>
        <v>8.9445608508123012E-2</v>
      </c>
      <c r="AA37" s="59">
        <f t="shared" si="77"/>
        <v>8.1499965660126877E-2</v>
      </c>
      <c r="AB37" s="59">
        <f t="shared" si="77"/>
        <v>8.6650311560319479E-2</v>
      </c>
      <c r="AC37" s="59">
        <f t="shared" si="77"/>
        <v>8.6649520763988977E-2</v>
      </c>
      <c r="AD37" s="59">
        <f t="shared" si="77"/>
        <v>8.6650372192399197E-2</v>
      </c>
    </row>
    <row r="38" spans="1:30" ht="13.5">
      <c r="A38" s="20" t="s">
        <v>409</v>
      </c>
      <c r="B38" s="14"/>
      <c r="C38" s="59">
        <f t="shared" si="65"/>
        <v>0.65814649514653634</v>
      </c>
      <c r="D38" s="59">
        <f t="shared" si="66"/>
        <v>0.49872479712348472</v>
      </c>
      <c r="E38" s="59">
        <f t="shared" si="67"/>
        <v>0.68015737430113288</v>
      </c>
      <c r="F38" s="59">
        <f t="shared" si="68"/>
        <v>0.13067307390188829</v>
      </c>
      <c r="G38" s="59">
        <f t="shared" si="69"/>
        <v>-0.10147832475202011</v>
      </c>
      <c r="H38" s="59">
        <f t="shared" si="70"/>
        <v>6.7856711150853455E-2</v>
      </c>
      <c r="I38" s="59">
        <f t="shared" si="71"/>
        <v>9.5346764073073423E-2</v>
      </c>
      <c r="J38" s="59">
        <f t="shared" si="72"/>
        <v>-3.987678534736145E-2</v>
      </c>
      <c r="K38" s="63">
        <f t="shared" si="73"/>
        <v>-0.15956132621047014</v>
      </c>
      <c r="L38" s="63">
        <f t="shared" si="74"/>
        <v>-0.13655707417374877</v>
      </c>
      <c r="M38" s="63">
        <f t="shared" si="75"/>
        <v>-9.9235952560002613E-3</v>
      </c>
      <c r="N38" s="63">
        <f t="shared" si="76"/>
        <v>-4.4524343646091518E-3</v>
      </c>
      <c r="O38" s="63">
        <f t="shared" si="76"/>
        <v>0.52190663148021998</v>
      </c>
      <c r="P38" s="63">
        <f t="shared" si="76"/>
        <v>0.9798924779334125</v>
      </c>
      <c r="Q38" s="63">
        <f t="shared" si="76"/>
        <v>8.6623241826808053E-3</v>
      </c>
      <c r="R38" s="63">
        <f t="shared" si="76"/>
        <v>-0.12478835279464746</v>
      </c>
      <c r="S38" s="63">
        <f t="shared" si="76"/>
        <v>-0.29036867147823819</v>
      </c>
      <c r="T38" s="63">
        <f t="shared" si="76"/>
        <v>-0.38850574970402957</v>
      </c>
      <c r="U38" s="63">
        <f t="shared" si="76"/>
        <v>-0.19989616940784391</v>
      </c>
      <c r="V38" s="63">
        <f t="shared" si="76"/>
        <v>0.12395430405438754</v>
      </c>
      <c r="W38" s="63">
        <f t="shared" si="76"/>
        <v>7.4910359985067608E-3</v>
      </c>
      <c r="X38" s="63">
        <f t="shared" si="76"/>
        <v>0.42519415900550145</v>
      </c>
      <c r="Y38" s="63">
        <f t="shared" si="76"/>
        <v>0.30375837679566636</v>
      </c>
      <c r="Z38" s="150">
        <f t="shared" si="77"/>
        <v>4.7042180123312856E-2</v>
      </c>
      <c r="AA38" s="59">
        <f t="shared" si="77"/>
        <v>-5.0000096819479992E-2</v>
      </c>
      <c r="AB38" s="59">
        <f t="shared" si="77"/>
        <v>-4.9999928659323178E-2</v>
      </c>
      <c r="AC38" s="59">
        <f t="shared" si="77"/>
        <v>-5.0000048275642313E-2</v>
      </c>
      <c r="AD38" s="59">
        <f t="shared" si="77"/>
        <v>-5.0000016938822778E-2</v>
      </c>
    </row>
    <row r="39" spans="1:30" ht="13.5">
      <c r="A39" s="19" t="s">
        <v>410</v>
      </c>
      <c r="B39" s="14"/>
      <c r="C39" s="59">
        <f t="shared" si="65"/>
        <v>2.453572907619014</v>
      </c>
      <c r="D39" s="59">
        <f t="shared" si="66"/>
        <v>0.81547231874271953</v>
      </c>
      <c r="E39" s="59">
        <f t="shared" si="67"/>
        <v>0.69581504967704333</v>
      </c>
      <c r="F39" s="59">
        <f t="shared" si="68"/>
        <v>0.14611142468950164</v>
      </c>
      <c r="G39" s="59">
        <f t="shared" si="69"/>
        <v>6.9449873489481687E-2</v>
      </c>
      <c r="H39" s="59">
        <f t="shared" si="70"/>
        <v>-4.0809729589890639E-2</v>
      </c>
      <c r="I39" s="59">
        <f t="shared" si="71"/>
        <v>8.3101224910801366E-2</v>
      </c>
      <c r="J39" s="59">
        <f t="shared" si="72"/>
        <v>7.1510592407036944E-2</v>
      </c>
      <c r="K39" s="63">
        <f t="shared" si="73"/>
        <v>-0.15130482001551199</v>
      </c>
      <c r="L39" s="63">
        <f t="shared" si="74"/>
        <v>-0.12436729418646471</v>
      </c>
      <c r="M39" s="63">
        <f t="shared" si="75"/>
        <v>-0.72531257135454885</v>
      </c>
      <c r="N39" s="63">
        <f t="shared" si="76"/>
        <v>-0.70830840457026178</v>
      </c>
      <c r="O39" s="63">
        <f t="shared" si="76"/>
        <v>-2.7727330171263911</v>
      </c>
      <c r="P39" s="63">
        <f t="shared" si="76"/>
        <v>0.68684403174338604</v>
      </c>
      <c r="Q39" s="63">
        <f t="shared" si="76"/>
        <v>1.5048706437637525</v>
      </c>
      <c r="R39" s="63">
        <f t="shared" si="76"/>
        <v>0.15049832869201404</v>
      </c>
      <c r="S39" s="63">
        <f t="shared" si="76"/>
        <v>0.19514681308274079</v>
      </c>
      <c r="T39" s="63">
        <f t="shared" si="76"/>
        <v>-0.39946460206396478</v>
      </c>
      <c r="U39" s="63">
        <f t="shared" si="76"/>
        <v>-0.8081628390121498</v>
      </c>
      <c r="V39" s="63">
        <f t="shared" si="76"/>
        <v>7.9601641595801516</v>
      </c>
      <c r="W39" s="63">
        <f t="shared" si="76"/>
        <v>-0.23459959747517356</v>
      </c>
      <c r="X39" s="63">
        <f t="shared" si="76"/>
        <v>-0.35545005974838834</v>
      </c>
      <c r="Y39" s="63">
        <f t="shared" si="76"/>
        <v>-1.1440505621404389</v>
      </c>
      <c r="Z39" s="150">
        <f t="shared" si="77"/>
        <v>-23.811398426061547</v>
      </c>
      <c r="AA39" s="59">
        <f t="shared" si="77"/>
        <v>0.26482352812742238</v>
      </c>
      <c r="AB39" s="59">
        <f t="shared" si="77"/>
        <v>4.7767503804190009E-2</v>
      </c>
      <c r="AC39" s="59">
        <f t="shared" si="77"/>
        <v>2.1921290613822392E-2</v>
      </c>
      <c r="AD39" s="59">
        <f t="shared" si="77"/>
        <v>1.6623338935709581E-2</v>
      </c>
    </row>
    <row r="40" spans="1:30" ht="13.5">
      <c r="A40" s="20" t="s">
        <v>411</v>
      </c>
      <c r="B40" s="14"/>
      <c r="C40" s="59">
        <f t="shared" si="65"/>
        <v>2.8614794916251127</v>
      </c>
      <c r="D40" s="59">
        <f t="shared" si="66"/>
        <v>0.70139812141765101</v>
      </c>
      <c r="E40" s="59">
        <f t="shared" si="67"/>
        <v>0.36901046946165961</v>
      </c>
      <c r="F40" s="59">
        <f t="shared" si="68"/>
        <v>0.38366177334994733</v>
      </c>
      <c r="G40" s="59">
        <f t="shared" si="69"/>
        <v>0.13962014115064564</v>
      </c>
      <c r="H40" s="59">
        <f t="shared" si="70"/>
        <v>-5.3523794472885959E-2</v>
      </c>
      <c r="I40" s="59">
        <f t="shared" si="71"/>
        <v>2.286415768907555E-2</v>
      </c>
      <c r="J40" s="59">
        <f t="shared" si="72"/>
        <v>3.5706231724201301E-2</v>
      </c>
      <c r="K40" s="63">
        <f t="shared" si="73"/>
        <v>-7.8156405434319898E-2</v>
      </c>
      <c r="L40" s="63">
        <f t="shared" si="74"/>
        <v>-0.10514819371702436</v>
      </c>
      <c r="M40" s="63">
        <f t="shared" si="75"/>
        <v>-0.33905603420363561</v>
      </c>
      <c r="N40" s="63">
        <f t="shared" si="76"/>
        <v>-3.4617538688296666E-2</v>
      </c>
      <c r="O40" s="63">
        <f t="shared" si="76"/>
        <v>-1.2408403916914326</v>
      </c>
      <c r="P40" s="63">
        <f t="shared" si="76"/>
        <v>-2.7907460115970397</v>
      </c>
      <c r="Q40" s="63">
        <f t="shared" si="76"/>
        <v>-1.4822092777758211</v>
      </c>
      <c r="R40" s="63">
        <f t="shared" si="76"/>
        <v>-0.17859355899717883</v>
      </c>
      <c r="S40" s="63">
        <f t="shared" si="76"/>
        <v>4.9205760312007021</v>
      </c>
      <c r="T40" s="63">
        <f t="shared" si="76"/>
        <v>-1.0847065304539436</v>
      </c>
      <c r="U40" s="63">
        <f t="shared" si="76"/>
        <v>-2.8783294695126913</v>
      </c>
      <c r="V40" s="63">
        <f t="shared" si="76"/>
        <v>4.2918082646423077</v>
      </c>
      <c r="W40" s="63">
        <f t="shared" si="76"/>
        <v>0.40011401626288651</v>
      </c>
      <c r="X40" s="63">
        <f t="shared" si="76"/>
        <v>1.483069497464906E-2</v>
      </c>
      <c r="Y40" s="63">
        <f t="shared" si="76"/>
        <v>-0.73747108619261936</v>
      </c>
      <c r="Z40" s="150">
        <f t="shared" si="77"/>
        <v>0.7792474334075391</v>
      </c>
      <c r="AA40" s="59">
        <f t="shared" si="77"/>
        <v>0.65693430656934315</v>
      </c>
      <c r="AB40" s="59">
        <f t="shared" si="77"/>
        <v>-0.28245659497279091</v>
      </c>
      <c r="AC40" s="59">
        <f t="shared" si="77"/>
        <v>0.23474178403755891</v>
      </c>
      <c r="AD40" s="59">
        <f t="shared" si="77"/>
        <v>0.39485229599298038</v>
      </c>
    </row>
    <row r="41" spans="1:30" ht="13.5">
      <c r="A41" s="22" t="s">
        <v>430</v>
      </c>
      <c r="B41" s="14"/>
      <c r="C41" s="59">
        <f t="shared" si="65"/>
        <v>1.6729051507065935</v>
      </c>
      <c r="D41" s="59">
        <f t="shared" si="66"/>
        <v>0.37671678547078064</v>
      </c>
      <c r="E41" s="59">
        <f t="shared" si="67"/>
        <v>0.30872338528181209</v>
      </c>
      <c r="F41" s="59">
        <f t="shared" si="68"/>
        <v>0.30971245930388314</v>
      </c>
      <c r="G41" s="59">
        <f t="shared" si="69"/>
        <v>0.13139098396732821</v>
      </c>
      <c r="H41" s="59">
        <f t="shared" si="70"/>
        <v>-4.337138042166009E-2</v>
      </c>
      <c r="I41" s="59">
        <f t="shared" si="71"/>
        <v>1.2046309948786237E-2</v>
      </c>
      <c r="J41" s="59">
        <f t="shared" si="72"/>
        <v>5.1051037618417804E-2</v>
      </c>
      <c r="K41" s="63">
        <f t="shared" si="73"/>
        <v>3.0472305112588839E-2</v>
      </c>
      <c r="L41" s="63">
        <f t="shared" si="74"/>
        <v>-1.0178841432090028E-2</v>
      </c>
      <c r="M41" s="63">
        <f t="shared" si="75"/>
        <v>-5.4885336708722178E-2</v>
      </c>
      <c r="N41" s="63">
        <f t="shared" si="76"/>
        <v>-1.1011620515153352E-2</v>
      </c>
      <c r="O41" s="63">
        <f t="shared" si="76"/>
        <v>1.5373781314879577E-3</v>
      </c>
      <c r="P41" s="63">
        <f t="shared" si="76"/>
        <v>-2.4100323229932785E-2</v>
      </c>
      <c r="Q41" s="63">
        <f t="shared" si="76"/>
        <v>-5.8448100759163034E-2</v>
      </c>
      <c r="R41" s="63">
        <f t="shared" si="76"/>
        <v>-4.0540825978158924E-2</v>
      </c>
      <c r="S41" s="63">
        <f t="shared" si="76"/>
        <v>-0.22823821944557629</v>
      </c>
      <c r="T41" s="63">
        <f t="shared" si="76"/>
        <v>-1.3003885429301145E-2</v>
      </c>
      <c r="U41" s="63">
        <f t="shared" si="76"/>
        <v>-3.7399431442090452E-3</v>
      </c>
      <c r="V41" s="63">
        <f t="shared" si="76"/>
        <v>-3.6726427383272156E-2</v>
      </c>
      <c r="W41" s="63">
        <f t="shared" si="76"/>
        <v>7.9588678077156336E-3</v>
      </c>
      <c r="X41" s="63">
        <f t="shared" si="76"/>
        <v>-5.7883719968690794E-2</v>
      </c>
      <c r="Y41" s="63">
        <f t="shared" si="76"/>
        <v>0.35484756244717552</v>
      </c>
      <c r="Z41" s="150">
        <f t="shared" si="77"/>
        <v>-6.1880282200693672E-2</v>
      </c>
      <c r="AA41" s="59">
        <f t="shared" si="77"/>
        <v>-7.4201101474128547E-2</v>
      </c>
      <c r="AB41" s="59">
        <f t="shared" si="77"/>
        <v>-8.0148185088875432E-2</v>
      </c>
      <c r="AC41" s="59">
        <f t="shared" si="77"/>
        <v>-8.71316268442862E-2</v>
      </c>
      <c r="AD41" s="59">
        <f t="shared" si="77"/>
        <v>-9.5448182242395971E-2</v>
      </c>
    </row>
    <row r="42" spans="1:30" ht="13.5">
      <c r="A42" s="22" t="s">
        <v>431</v>
      </c>
      <c r="B42" s="14"/>
      <c r="C42" s="59">
        <f t="shared" si="65"/>
        <v>0.53271790835054045</v>
      </c>
      <c r="D42" s="59">
        <f t="shared" si="66"/>
        <v>-0.40797417941062425</v>
      </c>
      <c r="E42" s="59">
        <f t="shared" si="67"/>
        <v>-0.11000355896719377</v>
      </c>
      <c r="F42" s="59">
        <f t="shared" si="68"/>
        <v>-0.48034609108635157</v>
      </c>
      <c r="G42" s="59">
        <f t="shared" si="69"/>
        <v>-0.1027062217628316</v>
      </c>
      <c r="H42" s="59">
        <f t="shared" si="70"/>
        <v>0.32343396277052278</v>
      </c>
      <c r="I42" s="59">
        <f t="shared" si="71"/>
        <v>-0.26747480568403026</v>
      </c>
      <c r="J42" s="59">
        <f t="shared" si="72"/>
        <v>0.60469497685445395</v>
      </c>
      <c r="K42" s="63">
        <f t="shared" si="73"/>
        <v>2.5601073629983016</v>
      </c>
      <c r="L42" s="63">
        <f t="shared" si="74"/>
        <v>0.56247327500886846</v>
      </c>
      <c r="M42" s="63">
        <f t="shared" si="75"/>
        <v>0.926467559845086</v>
      </c>
      <c r="N42" s="63">
        <f t="shared" si="76"/>
        <v>1.6956916804269438E-2</v>
      </c>
      <c r="O42" s="63">
        <f t="shared" si="76"/>
        <v>1.3988686513098458</v>
      </c>
      <c r="P42" s="63">
        <f t="shared" si="76"/>
        <v>-0.33650829511996172</v>
      </c>
      <c r="Q42" s="63">
        <f t="shared" si="76"/>
        <v>0.37546644045186561</v>
      </c>
      <c r="R42" s="63">
        <f t="shared" si="76"/>
        <v>-5.5291016500859824E-2</v>
      </c>
      <c r="S42" s="63">
        <f t="shared" si="76"/>
        <v>0.25008328289931392</v>
      </c>
      <c r="T42" s="63">
        <f t="shared" si="76"/>
        <v>-0.48453678309120751</v>
      </c>
      <c r="U42" s="63">
        <f t="shared" si="76"/>
        <v>0.20410178647707405</v>
      </c>
      <c r="V42" s="63">
        <f t="shared" si="76"/>
        <v>0.45148324924120992</v>
      </c>
      <c r="W42" s="63">
        <f t="shared" si="76"/>
        <v>0.16921471586716733</v>
      </c>
      <c r="X42" s="63">
        <f t="shared" si="76"/>
        <v>-2.2078429839987611E-2</v>
      </c>
      <c r="Y42" s="63">
        <f t="shared" si="76"/>
        <v>-0.20332129311190153</v>
      </c>
      <c r="Z42" s="150">
        <f t="shared" si="77"/>
        <v>7.9755220209391339E-2</v>
      </c>
      <c r="AA42" s="59">
        <f t="shared" si="77"/>
        <v>0.1286694624475791</v>
      </c>
      <c r="AB42" s="59">
        <f t="shared" si="77"/>
        <v>-0.16255700050667116</v>
      </c>
      <c r="AC42" s="59">
        <f t="shared" si="77"/>
        <v>2.5209236664313805E-2</v>
      </c>
      <c r="AD42" s="59">
        <f t="shared" si="77"/>
        <v>0.11065210976689288</v>
      </c>
    </row>
    <row r="43" spans="1:30" ht="13.5">
      <c r="A43" s="20" t="s">
        <v>432</v>
      </c>
      <c r="B43" s="14"/>
      <c r="C43" s="59">
        <f t="shared" ref="C43:C48" si="78">IF(B20=0,"'-'",(C20-B20)/B20)</f>
        <v>1.8838245588905085</v>
      </c>
      <c r="D43" s="59">
        <f t="shared" ref="D43:Y43" si="79">IF(C20=0,"'-'",(D20-C20)/C20)</f>
        <v>1.0895559816980114</v>
      </c>
      <c r="E43" s="59">
        <f t="shared" si="79"/>
        <v>-0.7691423047285928</v>
      </c>
      <c r="F43" s="59">
        <f t="shared" si="79"/>
        <v>0.52130323011056534</v>
      </c>
      <c r="G43" s="59">
        <f t="shared" si="79"/>
        <v>-0.6034732696339421</v>
      </c>
      <c r="H43" s="59">
        <f t="shared" si="79"/>
        <v>-0.66445401658750591</v>
      </c>
      <c r="I43" s="59">
        <f t="shared" si="79"/>
        <v>-0.99038008511832176</v>
      </c>
      <c r="J43" s="59">
        <f t="shared" si="79"/>
        <v>464.78730299013114</v>
      </c>
      <c r="K43" s="59">
        <f t="shared" si="79"/>
        <v>-3.6948427217501574</v>
      </c>
      <c r="L43" s="63">
        <f t="shared" si="79"/>
        <v>-1</v>
      </c>
      <c r="M43" s="63" t="str">
        <f t="shared" si="79"/>
        <v>'-'</v>
      </c>
      <c r="N43" s="63">
        <f t="shared" si="79"/>
        <v>0.19172102371576388</v>
      </c>
      <c r="O43" s="63">
        <f t="shared" si="79"/>
        <v>-1.4352535498964349</v>
      </c>
      <c r="P43" s="63">
        <f t="shared" si="79"/>
        <v>-2.3179860120739737</v>
      </c>
      <c r="Q43" s="63">
        <f t="shared" si="79"/>
        <v>-5.1554216677716029E-2</v>
      </c>
      <c r="R43" s="63">
        <f t="shared" si="79"/>
        <v>1.5964570670589837</v>
      </c>
      <c r="S43" s="63">
        <f t="shared" si="79"/>
        <v>-0.59920668499301799</v>
      </c>
      <c r="T43" s="63">
        <f t="shared" si="79"/>
        <v>0.65622116566731636</v>
      </c>
      <c r="U43" s="63">
        <f t="shared" si="79"/>
        <v>-1.7438959712631348</v>
      </c>
      <c r="V43" s="63">
        <f t="shared" si="79"/>
        <v>2.3703818441508506</v>
      </c>
      <c r="W43" s="63">
        <f t="shared" si="79"/>
        <v>1.1851991944213787</v>
      </c>
      <c r="X43" s="63">
        <f t="shared" si="79"/>
        <v>0.11104990566677723</v>
      </c>
      <c r="Y43" s="63">
        <f t="shared" si="79"/>
        <v>7.8583598192272633E-2</v>
      </c>
      <c r="Z43" s="150">
        <f t="shared" si="77"/>
        <v>4.3022751047518917E-2</v>
      </c>
      <c r="AA43" s="59">
        <f t="shared" si="77"/>
        <v>3.8216050535928732E-3</v>
      </c>
      <c r="AB43" s="59">
        <f t="shared" si="77"/>
        <v>-3.0119508631065342E-2</v>
      </c>
      <c r="AC43" s="59">
        <f t="shared" si="77"/>
        <v>8.0634898544123507E-2</v>
      </c>
      <c r="AD43" s="59">
        <f t="shared" si="77"/>
        <v>0.1165310172438354</v>
      </c>
    </row>
    <row r="44" spans="1:30" ht="13.5">
      <c r="A44" s="20" t="s">
        <v>413</v>
      </c>
      <c r="B44" s="14"/>
      <c r="C44" s="59">
        <f t="shared" si="78"/>
        <v>-10.979820962787722</v>
      </c>
      <c r="D44" s="59">
        <f t="shared" ref="D44:Y44" si="80">IF(C21=0,"'-'",(D21-C21)/C21)</f>
        <v>-0.57783498018395174</v>
      </c>
      <c r="E44" s="59">
        <f t="shared" si="80"/>
        <v>-25.730244780839069</v>
      </c>
      <c r="F44" s="59">
        <f t="shared" si="80"/>
        <v>-0.64481841100893644</v>
      </c>
      <c r="G44" s="59">
        <f t="shared" si="80"/>
        <v>-0.68870335347673717</v>
      </c>
      <c r="H44" s="59">
        <f t="shared" si="80"/>
        <v>0.70583095090006365</v>
      </c>
      <c r="I44" s="59">
        <f t="shared" si="80"/>
        <v>1.6884414938563252</v>
      </c>
      <c r="J44" s="59">
        <f t="shared" si="80"/>
        <v>0.34075011309312214</v>
      </c>
      <c r="K44" s="63">
        <f t="shared" si="80"/>
        <v>-0.48856174041288125</v>
      </c>
      <c r="L44" s="63">
        <f t="shared" si="80"/>
        <v>-0.66909473849212708</v>
      </c>
      <c r="M44" s="63">
        <f t="shared" si="80"/>
        <v>-0.43149842583887527</v>
      </c>
      <c r="N44" s="63">
        <f t="shared" si="80"/>
        <v>-6.5838267488322098</v>
      </c>
      <c r="O44" s="63">
        <f t="shared" si="80"/>
        <v>1.2877628696910057</v>
      </c>
      <c r="P44" s="63">
        <f t="shared" si="80"/>
        <v>0.28002346460013239</v>
      </c>
      <c r="Q44" s="63">
        <f t="shared" si="80"/>
        <v>-9.3984470575670193E-2</v>
      </c>
      <c r="R44" s="63">
        <f t="shared" si="80"/>
        <v>-1.2783227008818998</v>
      </c>
      <c r="S44" s="63">
        <f t="shared" si="80"/>
        <v>4.164194242557066E-3</v>
      </c>
      <c r="T44" s="63">
        <f t="shared" si="80"/>
        <v>-2.9311793320750237</v>
      </c>
      <c r="U44" s="63">
        <f t="shared" si="80"/>
        <v>1.6209926788431492</v>
      </c>
      <c r="V44" s="63">
        <f t="shared" si="80"/>
        <v>3.4504572079555023</v>
      </c>
      <c r="W44" s="63">
        <f t="shared" si="80"/>
        <v>0.61725601008861064</v>
      </c>
      <c r="X44" s="63">
        <f t="shared" si="80"/>
        <v>8.060985705665713E-3</v>
      </c>
      <c r="Y44" s="63">
        <f t="shared" si="80"/>
        <v>0.12227465823831134</v>
      </c>
      <c r="Z44" s="150">
        <f t="shared" si="77"/>
        <v>0.55070455582703726</v>
      </c>
      <c r="AA44" s="59">
        <f t="shared" si="77"/>
        <v>3.687128207193905E-2</v>
      </c>
      <c r="AB44" s="59">
        <f t="shared" si="77"/>
        <v>3.8641277199139686E-2</v>
      </c>
      <c r="AC44" s="59">
        <f t="shared" si="77"/>
        <v>4.0427429112618353E-2</v>
      </c>
      <c r="AD44" s="59">
        <f t="shared" si="77"/>
        <v>4.2223651933145166E-2</v>
      </c>
    </row>
    <row r="45" spans="1:30" ht="13.5">
      <c r="A45" s="19" t="s">
        <v>286</v>
      </c>
      <c r="B45" s="14"/>
      <c r="C45" s="59">
        <f t="shared" si="78"/>
        <v>0.35852478681556782</v>
      </c>
      <c r="D45" s="59">
        <f t="shared" ref="D45:Y45" si="81">IF(C22=0,"'-'",(D22-C22)/C22)</f>
        <v>0.32593191244403474</v>
      </c>
      <c r="E45" s="59">
        <f t="shared" si="81"/>
        <v>-5.4601398955558621E-2</v>
      </c>
      <c r="F45" s="59">
        <f t="shared" si="81"/>
        <v>0.17883178605598951</v>
      </c>
      <c r="G45" s="59">
        <f t="shared" si="81"/>
        <v>0.26878369235492661</v>
      </c>
      <c r="H45" s="59">
        <f t="shared" si="81"/>
        <v>0.1011956413114556</v>
      </c>
      <c r="I45" s="59">
        <f t="shared" si="81"/>
        <v>0.19682503151465974</v>
      </c>
      <c r="J45" s="59">
        <f t="shared" si="81"/>
        <v>0.14254985789995689</v>
      </c>
      <c r="K45" s="63">
        <f t="shared" si="81"/>
        <v>0.46906076079655246</v>
      </c>
      <c r="L45" s="63">
        <f t="shared" si="81"/>
        <v>0.1623584138592743</v>
      </c>
      <c r="M45" s="63">
        <f t="shared" si="81"/>
        <v>0.26279420991005481</v>
      </c>
      <c r="N45" s="63">
        <f t="shared" si="81"/>
        <v>0.41011246992731987</v>
      </c>
      <c r="O45" s="63">
        <f t="shared" si="81"/>
        <v>-8.4580807778222855E-2</v>
      </c>
      <c r="P45" s="63">
        <f t="shared" si="81"/>
        <v>0.14182040790177025</v>
      </c>
      <c r="Q45" s="63">
        <f t="shared" si="81"/>
        <v>0.10995821176866813</v>
      </c>
      <c r="R45" s="63">
        <f t="shared" si="81"/>
        <v>0.39398966678492031</v>
      </c>
      <c r="S45" s="63">
        <f t="shared" si="81"/>
        <v>0.12210716845025114</v>
      </c>
      <c r="T45" s="63">
        <f t="shared" si="81"/>
        <v>0.22540674546612241</v>
      </c>
      <c r="U45" s="63">
        <f t="shared" si="81"/>
        <v>0.12833189053960653</v>
      </c>
      <c r="V45" s="63">
        <f t="shared" si="81"/>
        <v>9.934397699570989E-2</v>
      </c>
      <c r="W45" s="63">
        <f t="shared" si="81"/>
        <v>0.27977629038582508</v>
      </c>
      <c r="X45" s="63">
        <f t="shared" si="81"/>
        <v>8.0597715974235248E-2</v>
      </c>
      <c r="Y45" s="63">
        <f t="shared" si="81"/>
        <v>0.14812168212995919</v>
      </c>
      <c r="Z45" s="150">
        <f t="shared" si="77"/>
        <v>0.11400626153273152</v>
      </c>
      <c r="AA45" s="59">
        <f t="shared" si="77"/>
        <v>0.10411518163456668</v>
      </c>
      <c r="AB45" s="59">
        <f t="shared" si="77"/>
        <v>0.12515452641615946</v>
      </c>
      <c r="AC45" s="59">
        <f t="shared" si="77"/>
        <v>0.1251662834746349</v>
      </c>
      <c r="AD45" s="59">
        <f t="shared" si="77"/>
        <v>0.12517793333361249</v>
      </c>
    </row>
    <row r="46" spans="1:30" ht="13.5">
      <c r="A46" s="20" t="s">
        <v>433</v>
      </c>
      <c r="B46" s="14"/>
      <c r="C46" s="59">
        <f t="shared" si="78"/>
        <v>0.41266198341672455</v>
      </c>
      <c r="D46" s="59">
        <f t="shared" ref="D46:Y46" si="82">IF(C23=0,"'-'",(D23-C23)/C23)</f>
        <v>0.3717163483477407</v>
      </c>
      <c r="E46" s="59">
        <f t="shared" si="82"/>
        <v>-0.12798799061378086</v>
      </c>
      <c r="F46" s="59">
        <f t="shared" si="82"/>
        <v>0.17027410420714104</v>
      </c>
      <c r="G46" s="59">
        <f t="shared" si="82"/>
        <v>0.2671022463922843</v>
      </c>
      <c r="H46" s="59">
        <f t="shared" si="82"/>
        <v>0.11092544560529011</v>
      </c>
      <c r="I46" s="59">
        <f t="shared" si="82"/>
        <v>0.14086331169689589</v>
      </c>
      <c r="J46" s="59">
        <f t="shared" si="82"/>
        <v>0.13438800327592315</v>
      </c>
      <c r="K46" s="63">
        <f t="shared" si="82"/>
        <v>0.42877728970336354</v>
      </c>
      <c r="L46" s="63">
        <f t="shared" si="82"/>
        <v>0.20001615895740626</v>
      </c>
      <c r="M46" s="63">
        <f t="shared" si="82"/>
        <v>0.14559771061743823</v>
      </c>
      <c r="N46" s="63">
        <f t="shared" si="82"/>
        <v>0.40982699729190269</v>
      </c>
      <c r="O46" s="63">
        <f t="shared" si="82"/>
        <v>-1.5096906747214804E-2</v>
      </c>
      <c r="P46" s="63">
        <f t="shared" si="82"/>
        <v>0.12956863664447868</v>
      </c>
      <c r="Q46" s="63">
        <f t="shared" si="82"/>
        <v>0.10990975986014725</v>
      </c>
      <c r="R46" s="63">
        <f t="shared" si="82"/>
        <v>8.3677309418426993E-2</v>
      </c>
      <c r="S46" s="63">
        <f t="shared" si="82"/>
        <v>9.3793266762473806E-2</v>
      </c>
      <c r="T46" s="63">
        <f t="shared" si="82"/>
        <v>0.22600644130351719</v>
      </c>
      <c r="U46" s="63">
        <f t="shared" si="82"/>
        <v>4.7014004676260553E-2</v>
      </c>
      <c r="V46" s="63">
        <f t="shared" si="82"/>
        <v>1.6905573633271824E-2</v>
      </c>
      <c r="W46" s="63">
        <f t="shared" si="82"/>
        <v>0.19794088670912338</v>
      </c>
      <c r="X46" s="63">
        <f t="shared" si="82"/>
        <v>0.10320555120188461</v>
      </c>
      <c r="Y46" s="63">
        <f t="shared" si="82"/>
        <v>7.7557148498424155E-2</v>
      </c>
      <c r="Z46" s="150">
        <f t="shared" si="77"/>
        <v>0.12147905110822924</v>
      </c>
      <c r="AA46" s="59">
        <f t="shared" si="77"/>
        <v>0.11620958083383082</v>
      </c>
      <c r="AB46" s="59">
        <f t="shared" si="77"/>
        <v>0.1271093099557549</v>
      </c>
      <c r="AC46" s="59">
        <f t="shared" si="77"/>
        <v>0.12710917665281279</v>
      </c>
      <c r="AD46" s="59">
        <f t="shared" si="77"/>
        <v>0.12710905462290098</v>
      </c>
    </row>
    <row r="47" spans="1:30" ht="13.5">
      <c r="A47" s="58" t="s">
        <v>434</v>
      </c>
      <c r="B47" s="28"/>
      <c r="C47" s="63">
        <f t="shared" si="78"/>
        <v>0.15240211996021541</v>
      </c>
      <c r="D47" s="63">
        <f t="shared" ref="D47:Y47" si="83">IF(C24=0,"'-'",(D24-C24)/C24)</f>
        <v>0.1406333539192485</v>
      </c>
      <c r="E47" s="63">
        <f t="shared" si="83"/>
        <v>0.15313383483413259</v>
      </c>
      <c r="F47" s="63">
        <f t="shared" si="83"/>
        <v>0.64491886340006122</v>
      </c>
      <c r="G47" s="63">
        <f t="shared" si="83"/>
        <v>0.31163332330770327</v>
      </c>
      <c r="H47" s="63">
        <f t="shared" si="83"/>
        <v>0.36865834730691099</v>
      </c>
      <c r="I47" s="63">
        <f t="shared" si="83"/>
        <v>0.35512925879441892</v>
      </c>
      <c r="J47" s="63">
        <f t="shared" si="83"/>
        <v>0.1270585296242977</v>
      </c>
      <c r="K47" s="63">
        <f t="shared" si="83"/>
        <v>0.13424438508693073</v>
      </c>
      <c r="L47" s="63">
        <f t="shared" si="83"/>
        <v>0.40613231026935021</v>
      </c>
      <c r="M47" s="63">
        <f t="shared" si="83"/>
        <v>0.72959135247945095</v>
      </c>
      <c r="N47" s="63">
        <f t="shared" si="83"/>
        <v>0.23911297743772625</v>
      </c>
      <c r="O47" s="63">
        <f t="shared" si="83"/>
        <v>-0.56429695185918405</v>
      </c>
      <c r="P47" s="63">
        <f t="shared" si="83"/>
        <v>4.9945781960464411E-2</v>
      </c>
      <c r="Q47" s="63">
        <f t="shared" si="83"/>
        <v>0.92276160222433212</v>
      </c>
      <c r="R47" s="63">
        <f t="shared" si="83"/>
        <v>2.0738747140164686</v>
      </c>
      <c r="S47" s="63">
        <f t="shared" si="83"/>
        <v>0.16219710934661061</v>
      </c>
      <c r="T47" s="63">
        <f t="shared" si="83"/>
        <v>0.13525651716283252</v>
      </c>
      <c r="U47" s="63">
        <f t="shared" si="83"/>
        <v>0.16295412708425067</v>
      </c>
      <c r="V47" s="63">
        <f t="shared" si="83"/>
        <v>0.48760103414111861</v>
      </c>
      <c r="W47" s="63">
        <f t="shared" si="83"/>
        <v>0.61089644133987342</v>
      </c>
      <c r="X47" s="63">
        <f t="shared" si="83"/>
        <v>1.8790478468547794E-2</v>
      </c>
      <c r="Y47" s="63">
        <f t="shared" si="83"/>
        <v>0.29255889981667166</v>
      </c>
      <c r="Z47" s="150">
        <f t="shared" si="77"/>
        <v>0.11665339348106683</v>
      </c>
      <c r="AA47" s="59">
        <f t="shared" si="77"/>
        <v>0.10535274589551363</v>
      </c>
      <c r="AB47" s="59">
        <f t="shared" si="77"/>
        <v>0.110099166157358</v>
      </c>
      <c r="AC47" s="59">
        <f t="shared" si="77"/>
        <v>0.10960385308124296</v>
      </c>
      <c r="AD47" s="59">
        <f t="shared" si="77"/>
        <v>0.10912901002618258</v>
      </c>
    </row>
    <row r="48" spans="1:30" ht="13.5">
      <c r="A48" s="58" t="s">
        <v>435</v>
      </c>
      <c r="B48" s="28"/>
      <c r="C48" s="63">
        <f t="shared" si="78"/>
        <v>-8.3301931363453943E-2</v>
      </c>
      <c r="D48" s="63">
        <f t="shared" ref="D48:Y48" si="84">IF(C25=0,"'-'",(D25-C25)/C25)</f>
        <v>-0.29020728833296511</v>
      </c>
      <c r="E48" s="63">
        <f t="shared" si="84"/>
        <v>2.1950548349004362</v>
      </c>
      <c r="F48" s="63">
        <f t="shared" si="84"/>
        <v>-0.1183953616424509</v>
      </c>
      <c r="G48" s="63">
        <f t="shared" si="84"/>
        <v>0.22553896081981439</v>
      </c>
      <c r="H48" s="63">
        <f t="shared" si="84"/>
        <v>-0.47400599324311488</v>
      </c>
      <c r="I48" s="63">
        <f t="shared" si="84"/>
        <v>1.1624922350722213</v>
      </c>
      <c r="J48" s="63">
        <f t="shared" si="84"/>
        <v>0.31053290977313774</v>
      </c>
      <c r="K48" s="63">
        <f t="shared" si="84"/>
        <v>1.7814846757768787</v>
      </c>
      <c r="L48" s="63">
        <f t="shared" si="84"/>
        <v>-0.32630676580907669</v>
      </c>
      <c r="M48" s="63">
        <f t="shared" si="84"/>
        <v>0.7842654192598647</v>
      </c>
      <c r="N48" s="63">
        <f t="shared" si="84"/>
        <v>0.73777393498471866</v>
      </c>
      <c r="O48" s="63">
        <f t="shared" si="84"/>
        <v>0.12230808982912096</v>
      </c>
      <c r="P48" s="63">
        <f t="shared" si="84"/>
        <v>0.25893045350234556</v>
      </c>
      <c r="Q48" s="63">
        <f t="shared" si="84"/>
        <v>-0.24689519393240261</v>
      </c>
      <c r="R48" s="63">
        <f t="shared" si="84"/>
        <v>0.81098833910973855</v>
      </c>
      <c r="S48" s="63">
        <f t="shared" si="84"/>
        <v>0.17142920164221526</v>
      </c>
      <c r="T48" s="63">
        <f t="shared" si="84"/>
        <v>0.39320514811501761</v>
      </c>
      <c r="U48" s="63">
        <f t="shared" si="84"/>
        <v>0.37155422581285752</v>
      </c>
      <c r="V48" s="63">
        <f t="shared" si="84"/>
        <v>-0.17788930579776871</v>
      </c>
      <c r="W48" s="63">
        <f t="shared" si="84"/>
        <v>-0.22040282399759273</v>
      </c>
      <c r="X48" s="63">
        <f t="shared" si="84"/>
        <v>0.26258390663945963</v>
      </c>
      <c r="Y48" s="63">
        <f t="shared" si="84"/>
        <v>-9.4381643868018186E-2</v>
      </c>
      <c r="Z48" s="150">
        <f t="shared" si="77"/>
        <v>5.8025996982714059E-2</v>
      </c>
      <c r="AA48" s="63">
        <f t="shared" si="77"/>
        <v>2.6260096502082414E-2</v>
      </c>
      <c r="AB48" s="63">
        <f t="shared" si="77"/>
        <v>0.20893602007640141</v>
      </c>
      <c r="AC48" s="63">
        <f t="shared" si="77"/>
        <v>0.20496854854153956</v>
      </c>
      <c r="AD48" s="63">
        <f t="shared" si="77"/>
        <v>0.2011905476991602</v>
      </c>
    </row>
    <row r="49" spans="1:30">
      <c r="A49" s="6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155"/>
      <c r="AB49" s="155"/>
      <c r="AC49" s="155"/>
      <c r="AD49" s="155"/>
    </row>
    <row r="50" spans="1:30" ht="13.5">
      <c r="A50" s="78" t="s">
        <v>347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156"/>
      <c r="AB50" s="156"/>
      <c r="AC50" s="156"/>
      <c r="AD50" s="156"/>
    </row>
    <row r="51" spans="1:30" ht="13.5">
      <c r="A51" s="19"/>
      <c r="Q51" s="6"/>
      <c r="R51" s="6"/>
      <c r="S51" s="6"/>
      <c r="T51" s="6"/>
      <c r="U51" s="6"/>
      <c r="V51" s="6"/>
      <c r="W51" s="6"/>
      <c r="X51" s="6"/>
      <c r="Y51" s="6"/>
      <c r="Z51" s="104"/>
      <c r="AA51" s="154"/>
      <c r="AB51" s="154"/>
      <c r="AC51" s="154"/>
      <c r="AD51" s="154"/>
    </row>
    <row r="52" spans="1:30" ht="13.5">
      <c r="A52" s="19" t="s">
        <v>407</v>
      </c>
      <c r="C52" s="12">
        <f>C11/NatAcc!C$23</f>
        <v>-9.112507200478517E-4</v>
      </c>
      <c r="D52" s="12">
        <f>D11/NatAcc!D$23</f>
        <v>-2.3862953916893741E-2</v>
      </c>
      <c r="E52" s="12">
        <f>E11/NatAcc!E$23</f>
        <v>-7.8102747338431172E-2</v>
      </c>
      <c r="F52" s="12">
        <f>F11/NatAcc!F$23</f>
        <v>-7.7792152563238848E-2</v>
      </c>
      <c r="G52" s="12">
        <f>G11/NatAcc!G$23</f>
        <v>-6.7855656300816192E-2</v>
      </c>
      <c r="H52" s="12">
        <f>H11/NatAcc!H$23</f>
        <v>-5.0597408516488321E-2</v>
      </c>
      <c r="I52" s="12">
        <f>I11/NatAcc!I$23</f>
        <v>-4.2473864193551314E-2</v>
      </c>
      <c r="J52" s="12">
        <f>J11/NatAcc!J$23</f>
        <v>-3.533969863784301E-2</v>
      </c>
      <c r="K52" s="12">
        <f>K11/NatAcc!K$23</f>
        <v>1.1107077778182872E-2</v>
      </c>
      <c r="L52" s="12">
        <f>L11/NatAcc!L$23</f>
        <v>2.9605317086028003E-2</v>
      </c>
      <c r="M52" s="12">
        <f>M11/NatAcc!M$23</f>
        <v>7.9035386751407768E-2</v>
      </c>
      <c r="N52" s="45">
        <f>N11/NatAcc!N$23</f>
        <v>0.10242887474754642</v>
      </c>
      <c r="O52" s="45">
        <f>O11/NatAcc!O$23</f>
        <v>9.1025536197709617E-2</v>
      </c>
      <c r="P52" s="45">
        <f>P11/NatAcc!P$23</f>
        <v>0.11308224970991262</v>
      </c>
      <c r="Q52" s="45">
        <f>Q11/NatAcc!Q$23</f>
        <v>0.11951918475849331</v>
      </c>
      <c r="R52" s="45">
        <f>R11/NatAcc!R$23</f>
        <v>0.13798425192994962</v>
      </c>
      <c r="S52" s="45">
        <f>S11/NatAcc!S$23</f>
        <v>0.1453230172198676</v>
      </c>
      <c r="T52" s="45">
        <f>T11/NatAcc!T$23</f>
        <v>0.16082826299872247</v>
      </c>
      <c r="U52" s="45">
        <f>U11/NatAcc!U$23</f>
        <v>0.15656937219531394</v>
      </c>
      <c r="V52" s="45">
        <f>V11/NatAcc!V$23</f>
        <v>0.17361402153805464</v>
      </c>
      <c r="W52" s="45">
        <f>W11/NatAcc!W$23</f>
        <v>0.19880499237194665</v>
      </c>
      <c r="X52" s="45">
        <f>X11/NatAcc!X$23</f>
        <v>0.18817230219590425</v>
      </c>
      <c r="Y52" s="45">
        <f>Y11/NatAcc!Y$23</f>
        <v>0.19028327340501663</v>
      </c>
      <c r="Z52" s="139">
        <f>Z11/NatAcc!Z$23</f>
        <v>0.21553105824745311</v>
      </c>
      <c r="AA52" s="12">
        <f>AA11/NatAcc!AA$23</f>
        <v>0.22307240863990085</v>
      </c>
      <c r="AB52" s="12">
        <f>AB11/NatAcc!AB$23</f>
        <v>0.22927611831919581</v>
      </c>
      <c r="AC52" s="12">
        <f>AC11/NatAcc!AC$23</f>
        <v>0.23521488207301749</v>
      </c>
      <c r="AD52" s="12">
        <f>AD11/NatAcc!AD$23</f>
        <v>0.2413912261756869</v>
      </c>
    </row>
    <row r="53" spans="1:30" ht="13.5">
      <c r="A53" s="20" t="s">
        <v>408</v>
      </c>
      <c r="C53" s="12">
        <f>C12/NatAcc!C$23</f>
        <v>6.294637974624305E-2</v>
      </c>
      <c r="D53" s="12">
        <f>D12/NatAcc!D$23</f>
        <v>5.7418813005717176E-2</v>
      </c>
      <c r="E53" s="12">
        <f>E12/NatAcc!E$23</f>
        <v>4.5759485164579124E-2</v>
      </c>
      <c r="F53" s="12">
        <f>F12/NatAcc!F$23</f>
        <v>4.6281161208745321E-2</v>
      </c>
      <c r="G53" s="12">
        <f>G12/NatAcc!G$23</f>
        <v>3.6720679742263722E-2</v>
      </c>
      <c r="H53" s="12">
        <f>H12/NatAcc!H$23</f>
        <v>5.0517921859274457E-2</v>
      </c>
      <c r="I53" s="12">
        <f>I12/NatAcc!I$23</f>
        <v>5.6665767831926395E-2</v>
      </c>
      <c r="J53" s="12">
        <f>J12/NatAcc!J$23</f>
        <v>4.7530870390112057E-2</v>
      </c>
      <c r="K53" s="12">
        <f>K12/NatAcc!K$23</f>
        <v>7.1820721446679822E-2</v>
      </c>
      <c r="L53" s="12">
        <f>L12/NatAcc!L$23</f>
        <v>7.3923301361052435E-2</v>
      </c>
      <c r="M53" s="12">
        <f>M12/NatAcc!M$23</f>
        <v>0.11601211883529471</v>
      </c>
      <c r="N53" s="45">
        <f>N12/NatAcc!N$23</f>
        <v>0.13230072433093673</v>
      </c>
      <c r="O53" s="45">
        <f>O12/NatAcc!O$23</f>
        <v>0.13152776287775542</v>
      </c>
      <c r="P53" s="45">
        <f>P12/NatAcc!P$23</f>
        <v>0.19812713443359556</v>
      </c>
      <c r="Q53" s="45">
        <f>Q12/NatAcc!Q$23</f>
        <v>0.19389783540220037</v>
      </c>
      <c r="R53" s="45">
        <f>R12/NatAcc!R$23</f>
        <v>0.19345306556965547</v>
      </c>
      <c r="S53" s="45">
        <f>S12/NatAcc!S$23</f>
        <v>0.18194271181095401</v>
      </c>
      <c r="T53" s="45">
        <f>T12/NatAcc!T$23</f>
        <v>0.18265376503058928</v>
      </c>
      <c r="U53" s="45">
        <f>U12/NatAcc!U$23</f>
        <v>0.17265234602928856</v>
      </c>
      <c r="V53" s="45">
        <f>V12/NatAcc!V$23</f>
        <v>0.19020763708369937</v>
      </c>
      <c r="W53" s="45">
        <f>W12/NatAcc!W$23</f>
        <v>0.21440625455268056</v>
      </c>
      <c r="X53" s="45">
        <f>X12/NatAcc!X$23</f>
        <v>0.2081639636352596</v>
      </c>
      <c r="Y53" s="45">
        <f>Y12/NatAcc!Y$23</f>
        <v>0.2142975512745233</v>
      </c>
      <c r="Z53" s="139">
        <f>Z12/NatAcc!Z$23</f>
        <v>0.23855613282898797</v>
      </c>
      <c r="AA53" s="12">
        <f>AA12/NatAcc!AA$23</f>
        <v>0.243297850949591</v>
      </c>
      <c r="AB53" s="12">
        <f>AB12/NatAcc!AB$23</f>
        <v>0.24695815010563726</v>
      </c>
      <c r="AC53" s="12">
        <f>AC12/NatAcc!AC$23</f>
        <v>0.25067333307718781</v>
      </c>
      <c r="AD53" s="12">
        <f>AD12/NatAcc!AD$23</f>
        <v>0.25490572305603382</v>
      </c>
    </row>
    <row r="54" spans="1:30" ht="13.5">
      <c r="A54" s="22" t="s">
        <v>428</v>
      </c>
      <c r="C54" s="12">
        <f>C13/NatAcc!C$23</f>
        <v>6.294637974624305E-2</v>
      </c>
      <c r="D54" s="12">
        <f>D13/NatAcc!D$23</f>
        <v>5.7311657166035646E-2</v>
      </c>
      <c r="E54" s="12">
        <f>E13/NatAcc!E$23</f>
        <v>4.5759485164579124E-2</v>
      </c>
      <c r="F54" s="12">
        <f>F13/NatAcc!F$23</f>
        <v>4.6281161208745321E-2</v>
      </c>
      <c r="G54" s="12">
        <f>G13/NatAcc!G$23</f>
        <v>3.6720679742263722E-2</v>
      </c>
      <c r="H54" s="12">
        <f>H13/NatAcc!H$23</f>
        <v>4.9980396235056741E-2</v>
      </c>
      <c r="I54" s="12">
        <f>I13/NatAcc!I$23</f>
        <v>5.6665767831926395E-2</v>
      </c>
      <c r="J54" s="12">
        <f>J13/NatAcc!J$23</f>
        <v>4.7530870390112057E-2</v>
      </c>
      <c r="K54" s="12">
        <f>K13/NatAcc!K$23</f>
        <v>7.1820721446679822E-2</v>
      </c>
      <c r="L54" s="12">
        <f>L13/NatAcc!L$23</f>
        <v>7.3827662732268012E-2</v>
      </c>
      <c r="M54" s="12">
        <f>M13/NatAcc!M$23</f>
        <v>0.11566115143445516</v>
      </c>
      <c r="N54" s="45">
        <f>N13/NatAcc!N$23</f>
        <v>0.1274798975440454</v>
      </c>
      <c r="O54" s="45">
        <f>O13/NatAcc!O$23</f>
        <v>0.12935339900537526</v>
      </c>
      <c r="P54" s="45">
        <f>P13/NatAcc!P$23</f>
        <v>0.19780482574047997</v>
      </c>
      <c r="Q54" s="45">
        <f>Q13/NatAcc!Q$23</f>
        <v>0.19348209539264616</v>
      </c>
      <c r="R54" s="45">
        <f>R13/NatAcc!R$23</f>
        <v>0.19336655463712274</v>
      </c>
      <c r="S54" s="45">
        <f>S13/NatAcc!S$23</f>
        <v>0.1818924220800755</v>
      </c>
      <c r="T54" s="45">
        <f>T13/NatAcc!T$23</f>
        <v>0.18259830643730343</v>
      </c>
      <c r="U54" s="45">
        <f>U13/NatAcc!U$23</f>
        <v>0.17255507704879364</v>
      </c>
      <c r="V54" s="45">
        <f>V13/NatAcc!V$23</f>
        <v>0.19010484653399046</v>
      </c>
      <c r="W54" s="45">
        <f>W13/NatAcc!W$23</f>
        <v>0.21440122746126214</v>
      </c>
      <c r="X54" s="45">
        <f>X13/NatAcc!X$23</f>
        <v>0.20814659836206673</v>
      </c>
      <c r="Y54" s="45">
        <f>Y13/NatAcc!Y$23</f>
        <v>0.21426046040014077</v>
      </c>
      <c r="Z54" s="139">
        <f>Z13/NatAcc!Z$23</f>
        <v>0.23851912957125812</v>
      </c>
      <c r="AA54" s="12">
        <f>AA13/NatAcc!AA$23</f>
        <v>0.24326084769771397</v>
      </c>
      <c r="AB54" s="12">
        <f>AB13/NatAcc!AB$23</f>
        <v>0.24692114682735197</v>
      </c>
      <c r="AC54" s="12">
        <f>AC13/NatAcc!AC$23</f>
        <v>0.25063632982306355</v>
      </c>
      <c r="AD54" s="12">
        <f>AD13/NatAcc!AD$23</f>
        <v>0.25486871978963127</v>
      </c>
    </row>
    <row r="55" spans="1:30" ht="13.5">
      <c r="A55" s="22" t="s">
        <v>429</v>
      </c>
      <c r="C55" s="12">
        <f>C14/NatAcc!C$23</f>
        <v>0</v>
      </c>
      <c r="D55" s="12">
        <f>D14/NatAcc!D$23</f>
        <v>1.071558396815299E-4</v>
      </c>
      <c r="E55" s="12">
        <f>E14/NatAcc!E$23</f>
        <v>0</v>
      </c>
      <c r="F55" s="12">
        <f>F14/NatAcc!F$23</f>
        <v>0</v>
      </c>
      <c r="G55" s="12">
        <f>G14/NatAcc!G$23</f>
        <v>0</v>
      </c>
      <c r="H55" s="12">
        <f>H14/NatAcc!H$23</f>
        <v>5.3752562421771676E-4</v>
      </c>
      <c r="I55" s="12">
        <f>I14/NatAcc!I$23</f>
        <v>0</v>
      </c>
      <c r="J55" s="12">
        <f>J14/NatAcc!J$23</f>
        <v>0</v>
      </c>
      <c r="K55" s="12">
        <f>K14/NatAcc!K$23</f>
        <v>0</v>
      </c>
      <c r="L55" s="12">
        <f>L14/NatAcc!L$23</f>
        <v>9.5638628784423436E-5</v>
      </c>
      <c r="M55" s="12">
        <f>M14/NatAcc!M$23</f>
        <v>3.5096740083954628E-4</v>
      </c>
      <c r="N55" s="45">
        <f>N14/NatAcc!N$23</f>
        <v>4.8208267868913137E-3</v>
      </c>
      <c r="O55" s="45">
        <f>O14/NatAcc!O$23</f>
        <v>2.1743638723801797E-3</v>
      </c>
      <c r="P55" s="45">
        <f>P14/NatAcc!P$23</f>
        <v>3.2230869311561134E-4</v>
      </c>
      <c r="Q55" s="45">
        <f>Q14/NatAcc!Q$23</f>
        <v>4.1574000955421284E-4</v>
      </c>
      <c r="R55" s="45">
        <f>R14/NatAcc!R$23</f>
        <v>8.6510932532747132E-5</v>
      </c>
      <c r="S55" s="45">
        <f>S14/NatAcc!S$23</f>
        <v>5.0289730878508613E-5</v>
      </c>
      <c r="T55" s="45">
        <f>T14/NatAcc!T$23</f>
        <v>5.545859328585247E-5</v>
      </c>
      <c r="U55" s="45">
        <f>U14/NatAcc!U$23</f>
        <v>9.726898049490962E-5</v>
      </c>
      <c r="V55" s="45">
        <f>V14/NatAcc!V$23</f>
        <v>1.0279054970891883E-4</v>
      </c>
      <c r="W55" s="45">
        <f>W14/NatAcc!W$23</f>
        <v>5.027091418402702E-6</v>
      </c>
      <c r="X55" s="45">
        <f>X14/NatAcc!X$23</f>
        <v>1.7365273192876931E-5</v>
      </c>
      <c r="Y55" s="45">
        <f>Y14/NatAcc!Y$23</f>
        <v>3.7090874382546184E-5</v>
      </c>
      <c r="Z55" s="139">
        <f>Z14/NatAcc!Z$23</f>
        <v>3.7003257729824175E-5</v>
      </c>
      <c r="AA55" s="12">
        <f>AA14/NatAcc!AA$23</f>
        <v>3.7003251877002536E-5</v>
      </c>
      <c r="AB55" s="12">
        <f>AB14/NatAcc!AB$23</f>
        <v>3.7003278285259262E-5</v>
      </c>
      <c r="AC55" s="12">
        <f>AC14/NatAcc!AC$23</f>
        <v>3.7003254124266861E-5</v>
      </c>
      <c r="AD55" s="12">
        <f>AD14/NatAcc!AD$23</f>
        <v>3.7003266402576314E-5</v>
      </c>
    </row>
    <row r="56" spans="1:30" ht="13.5">
      <c r="A56" s="20" t="s">
        <v>409</v>
      </c>
      <c r="C56" s="12">
        <f>C15/NatAcc!C$23</f>
        <v>6.3857630466290907E-2</v>
      </c>
      <c r="D56" s="12">
        <f>D15/NatAcc!D$23</f>
        <v>8.1281766922610924E-2</v>
      </c>
      <c r="E56" s="12">
        <f>E15/NatAcc!E$23</f>
        <v>0.1238622325030103</v>
      </c>
      <c r="F56" s="12">
        <f>F15/NatAcc!F$23</f>
        <v>0.12407331377198418</v>
      </c>
      <c r="G56" s="12">
        <f>G15/NatAcc!G$23</f>
        <v>0.10457633604307992</v>
      </c>
      <c r="H56" s="12">
        <f>H15/NatAcc!H$23</f>
        <v>0.10111533037576279</v>
      </c>
      <c r="I56" s="12">
        <f>I15/NatAcc!I$23</f>
        <v>9.9139632025477709E-2</v>
      </c>
      <c r="J56" s="12">
        <f>J15/NatAcc!J$23</f>
        <v>8.2870569027955074E-2</v>
      </c>
      <c r="K56" s="12">
        <f>K15/NatAcc!K$23</f>
        <v>6.071364366849695E-2</v>
      </c>
      <c r="L56" s="12">
        <f>L15/NatAcc!L$23</f>
        <v>4.4317984275024432E-2</v>
      </c>
      <c r="M56" s="12">
        <f>M15/NatAcc!M$23</f>
        <v>3.6976732083886937E-2</v>
      </c>
      <c r="N56" s="45">
        <f>N15/NatAcc!N$23</f>
        <v>2.9871849583390307E-2</v>
      </c>
      <c r="O56" s="45">
        <f>O15/NatAcc!O$23</f>
        <v>4.0502226680045814E-2</v>
      </c>
      <c r="P56" s="45">
        <f>P15/NatAcc!P$23</f>
        <v>8.5044884723682948E-2</v>
      </c>
      <c r="Q56" s="45">
        <f>Q15/NatAcc!Q$23</f>
        <v>7.437865064370705E-2</v>
      </c>
      <c r="R56" s="45">
        <f>R15/NatAcc!R$23</f>
        <v>5.5468813639705843E-2</v>
      </c>
      <c r="S56" s="45">
        <f>S15/NatAcc!S$23</f>
        <v>3.6619694591086403E-2</v>
      </c>
      <c r="T56" s="45">
        <f>T15/NatAcc!T$23</f>
        <v>2.1825502031866808E-2</v>
      </c>
      <c r="U56" s="45">
        <f>U15/NatAcc!U$23</f>
        <v>1.6082973833974595E-2</v>
      </c>
      <c r="V56" s="45">
        <f>V15/NatAcc!V$23</f>
        <v>1.6593615545644747E-2</v>
      </c>
      <c r="W56" s="45">
        <f>W15/NatAcc!W$23</f>
        <v>1.5601262180733901E-2</v>
      </c>
      <c r="X56" s="45">
        <f>X15/NatAcc!X$23</f>
        <v>1.9991661439355358E-2</v>
      </c>
      <c r="Y56" s="45">
        <f>Y15/NatAcc!Y$23</f>
        <v>2.4014277869506669E-2</v>
      </c>
      <c r="Z56" s="139">
        <f>Z15/NatAcc!Z$23</f>
        <v>2.3025074581534848E-2</v>
      </c>
      <c r="AA56" s="12">
        <f>AA15/NatAcc!AA$23</f>
        <v>2.0225442309690166E-2</v>
      </c>
      <c r="AB56" s="12">
        <f>AB15/NatAcc!AB$23</f>
        <v>1.7682031786441441E-2</v>
      </c>
      <c r="AC56" s="12">
        <f>AC15/NatAcc!AC$23</f>
        <v>1.5458451004170346E-2</v>
      </c>
      <c r="AD56" s="12">
        <f>AD15/NatAcc!AD$23</f>
        <v>1.3514496880346961E-2</v>
      </c>
    </row>
    <row r="57" spans="1:30" ht="13.5">
      <c r="A57" s="19" t="s">
        <v>410</v>
      </c>
      <c r="C57" s="12">
        <f>C16/NatAcc!C$23</f>
        <v>5.4927272543211982E-2</v>
      </c>
      <c r="D57" s="12">
        <f>D16/NatAcc!D$23</f>
        <v>8.4690775425016004E-2</v>
      </c>
      <c r="E57" s="12">
        <f>E16/NatAcc!E$23</f>
        <v>0.13025979778170965</v>
      </c>
      <c r="F57" s="12">
        <f>F16/NatAcc!F$23</f>
        <v>0.13226339601102827</v>
      </c>
      <c r="G57" s="12">
        <f>G16/NatAcc!G$23</f>
        <v>0.13268645309886637</v>
      </c>
      <c r="H57" s="12">
        <f>H16/NatAcc!H$23</f>
        <v>0.11523965562265366</v>
      </c>
      <c r="I57" s="12">
        <f>I16/NatAcc!I$23</f>
        <v>0.11172482077119862</v>
      </c>
      <c r="J57" s="12">
        <f>J16/NatAcc!J$23</f>
        <v>0.1042250670079303</v>
      </c>
      <c r="K57" s="12">
        <f>K16/NatAcc!K$23</f>
        <v>7.7108786134023027E-2</v>
      </c>
      <c r="L57" s="12">
        <f>L16/NatAcc!L$23</f>
        <v>5.708025530467601E-2</v>
      </c>
      <c r="M57" s="12">
        <f>M16/NatAcc!M$23</f>
        <v>1.3213093487007501E-2</v>
      </c>
      <c r="N57" s="45">
        <f>N16/NatAcc!N$23</f>
        <v>3.1275192832416476E-3</v>
      </c>
      <c r="O57" s="45">
        <f>O16/NatAcc!O$23</f>
        <v>-4.9393762179784969E-3</v>
      </c>
      <c r="P57" s="45">
        <f>P16/NatAcc!P$23</f>
        <v>-8.8363869673533119E-3</v>
      </c>
      <c r="Q57" s="45">
        <f>Q16/NatAcc!Q$23</f>
        <v>-1.919173899426271E-2</v>
      </c>
      <c r="R57" s="45">
        <f>R16/NatAcc!R$23</f>
        <v>-1.8814289151116308E-2</v>
      </c>
      <c r="S57" s="45">
        <f>S16/NatAcc!S$23</f>
        <v>-2.091905839940519E-2</v>
      </c>
      <c r="T57" s="45">
        <f>T16/NatAcc!T$23</f>
        <v>-1.2244410757282337E-2</v>
      </c>
      <c r="U57" s="45">
        <f>U16/NatAcc!U$23</f>
        <v>-2.1633480298774445E-3</v>
      </c>
      <c r="V57" s="45">
        <f>V16/NatAcc!V$23</f>
        <v>-1.7793786386251703E-2</v>
      </c>
      <c r="W57" s="45">
        <f>W16/NatAcc!W$23</f>
        <v>-1.2709678929359092E-2</v>
      </c>
      <c r="X57" s="45">
        <f>X16/NatAcc!X$23</f>
        <v>-7.3655684756248662E-3</v>
      </c>
      <c r="Y57" s="45">
        <f>Y16/NatAcc!Y$23</f>
        <v>9.7756301044403938E-4</v>
      </c>
      <c r="Z57" s="139">
        <f>Z16/NatAcc!Z$23</f>
        <v>-2.042038879549957E-2</v>
      </c>
      <c r="AA57" s="12">
        <f>AA16/NatAcc!AA$23</f>
        <v>-2.3881816862598302E-2</v>
      </c>
      <c r="AB57" s="12">
        <f>AB16/NatAcc!AB$23</f>
        <v>-2.3027287833263663E-2</v>
      </c>
      <c r="AC57" s="12">
        <f>AC16/NatAcc!AC$23</f>
        <v>-2.1655611940343843E-2</v>
      </c>
      <c r="AD57" s="12">
        <f>AD16/NatAcc!AD$23</f>
        <v>-2.026006559793574E-2</v>
      </c>
    </row>
    <row r="58" spans="1:30" ht="13.5">
      <c r="A58" s="20" t="s">
        <v>411</v>
      </c>
      <c r="C58" s="12">
        <f>C17/NatAcc!C$23</f>
        <v>5.4954848264595783E-2</v>
      </c>
      <c r="D58" s="12">
        <f>D17/NatAcc!D$23</f>
        <v>7.9409124072710474E-2</v>
      </c>
      <c r="E58" s="12">
        <f>E17/NatAcc!E$23</f>
        <v>9.8599106672168688E-2</v>
      </c>
      <c r="F58" s="12">
        <f>F17/NatAcc!F$23</f>
        <v>0.12086633439477883</v>
      </c>
      <c r="G58" s="12">
        <f>G17/NatAcc!G$23</f>
        <v>0.12920875721565325</v>
      </c>
      <c r="H58" s="12">
        <f>H17/NatAcc!H$23</f>
        <v>0.11073177244003682</v>
      </c>
      <c r="I58" s="12">
        <f>I17/NatAcc!I$23</f>
        <v>0.1013838735342516</v>
      </c>
      <c r="J58" s="12">
        <f>J17/NatAcc!J$23</f>
        <v>9.1417958210761721E-2</v>
      </c>
      <c r="K58" s="12">
        <f>K17/NatAcc!K$23</f>
        <v>7.3463008065058844E-2</v>
      </c>
      <c r="L58" s="12">
        <f>L17/NatAcc!L$23</f>
        <v>5.5575053866618505E-2</v>
      </c>
      <c r="M58" s="12">
        <f>M17/NatAcc!M$23</f>
        <v>3.0954539759985755E-2</v>
      </c>
      <c r="N58" s="45">
        <f>N17/NatAcc!N$23</f>
        <v>2.424908344983397E-2</v>
      </c>
      <c r="O58" s="45">
        <f>O17/NatAcc!O$23</f>
        <v>-5.2029952536573609E-3</v>
      </c>
      <c r="P58" s="45">
        <f>P17/NatAcc!P$23</f>
        <v>9.8813234037583957E-3</v>
      </c>
      <c r="Q58" s="45">
        <f>Q17/NatAcc!Q$23</f>
        <v>-4.131473530441584E-3</v>
      </c>
      <c r="R58" s="45">
        <f>R17/NatAcc!R$23</f>
        <v>-2.8916822702373191E-3</v>
      </c>
      <c r="S58" s="45">
        <f>S17/NatAcc!S$23</f>
        <v>-1.5927499317915182E-2</v>
      </c>
      <c r="T58" s="45">
        <f>T17/NatAcc!T$23</f>
        <v>1.3149875319853029E-3</v>
      </c>
      <c r="U58" s="45">
        <f>U17/NatAcc!U$23</f>
        <v>-2.2748311730100973E-3</v>
      </c>
      <c r="V58" s="45">
        <f>V17/NatAcc!V$23</f>
        <v>-1.1050432722925267E-2</v>
      </c>
      <c r="W58" s="45">
        <f>W17/NatAcc!W$23</f>
        <v>-1.4438437885144697E-2</v>
      </c>
      <c r="X58" s="45">
        <f>X17/NatAcc!X$23</f>
        <v>-1.3174341678727209E-2</v>
      </c>
      <c r="Y58" s="45">
        <f>Y17/NatAcc!Y$23</f>
        <v>-3.1866149977832878E-3</v>
      </c>
      <c r="Z58" s="139">
        <f>Z17/NatAcc!Z$23</f>
        <v>-5.1919832212223129E-3</v>
      </c>
      <c r="AA58" s="12">
        <f>AA17/NatAcc!AA$23</f>
        <v>-7.9544836161136116E-3</v>
      </c>
      <c r="AB58" s="12">
        <f>AB17/NatAcc!AB$23</f>
        <v>-5.2525557411117136E-3</v>
      </c>
      <c r="AC58" s="12">
        <f>AC17/NatAcc!AC$23</f>
        <v>-5.9683878637240562E-3</v>
      </c>
      <c r="AD58" s="12">
        <f>AD17/NatAcc!AD$23</f>
        <v>-7.6611783242469525E-3</v>
      </c>
    </row>
    <row r="59" spans="1:30" ht="13.5">
      <c r="A59" s="22" t="s">
        <v>430</v>
      </c>
      <c r="C59" s="12">
        <f>C18/NatAcc!C$23</f>
        <v>7.7693498701335809E-2</v>
      </c>
      <c r="D59" s="12">
        <f>D18/NatAcc!D$23</f>
        <v>9.0842218153163387E-2</v>
      </c>
      <c r="E59" s="12">
        <f>E18/NatAcc!E$23</f>
        <v>0.10782796230617223</v>
      </c>
      <c r="F59" s="12">
        <f>F18/NatAcc!F$23</f>
        <v>0.12511511669358391</v>
      </c>
      <c r="G59" s="12">
        <f>G18/NatAcc!G$23</f>
        <v>0.1327849886600527</v>
      </c>
      <c r="H59" s="12">
        <f>H18/NatAcc!H$23</f>
        <v>0.11501724279370493</v>
      </c>
      <c r="I59" s="12">
        <f>I18/NatAcc!I$23</f>
        <v>0.10419383089120124</v>
      </c>
      <c r="J59" s="12">
        <f>J18/NatAcc!J$23</f>
        <v>9.5343668716041607E-2</v>
      </c>
      <c r="K59" s="12">
        <f>K18/NatAcc!K$23</f>
        <v>8.5646206367375521E-2</v>
      </c>
      <c r="L59" s="12">
        <f>L18/NatAcc!L$23</f>
        <v>7.1667941426285922E-2</v>
      </c>
      <c r="M59" s="12">
        <f>M18/NatAcc!M$23</f>
        <v>5.7080694457181599E-2</v>
      </c>
      <c r="N59" s="45">
        <f>N18/NatAcc!N$23</f>
        <v>4.5809126365161469E-2</v>
      </c>
      <c r="O59" s="45">
        <f>O18/NatAcc!O$23</f>
        <v>4.0874076013246177E-2</v>
      </c>
      <c r="P59" s="45">
        <f>P18/NatAcc!P$23</f>
        <v>4.2303939618814443E-2</v>
      </c>
      <c r="Q59" s="45">
        <f>Q18/NatAcc!Q$23</f>
        <v>3.4536583766540431E-2</v>
      </c>
      <c r="R59" s="45">
        <f>R18/NatAcc!R$23</f>
        <v>2.8235362632301218E-2</v>
      </c>
      <c r="S59" s="45">
        <f>S18/NatAcc!S$23</f>
        <v>2.0272611495725047E-2</v>
      </c>
      <c r="T59" s="45">
        <f>T18/NatAcc!T$23</f>
        <v>1.9502140774204146E-2</v>
      </c>
      <c r="U59" s="45">
        <f>U18/NatAcc!U$23</f>
        <v>1.7894137453249352E-2</v>
      </c>
      <c r="V59" s="45">
        <f>V18/NatAcc!V$23</f>
        <v>1.5822912567193887E-2</v>
      </c>
      <c r="W59" s="45">
        <f>W18/NatAcc!W$23</f>
        <v>1.4883557823875274E-2</v>
      </c>
      <c r="X59" s="45">
        <f>X18/NatAcc!X$23</f>
        <v>1.260742481702655E-2</v>
      </c>
      <c r="Y59" s="45">
        <f>Y18/NatAcc!Y$23</f>
        <v>1.5737667036023646E-2</v>
      </c>
      <c r="Z59" s="139">
        <f>Z18/NatAcc!Z$23</f>
        <v>1.3519665712075931E-2</v>
      </c>
      <c r="AA59" s="12">
        <f>AA18/NatAcc!AA$23</f>
        <v>1.1573268647585252E-2</v>
      </c>
      <c r="AB59" s="12">
        <f>AB18/NatAcc!AB$23</f>
        <v>9.796803676614502E-3</v>
      </c>
      <c r="AC59" s="12">
        <f>AC18/NatAcc!AC$23</f>
        <v>8.230055987807381E-3</v>
      </c>
      <c r="AD59" s="12">
        <f>AD18/NatAcc!AD$23</f>
        <v>6.8508830114454916E-3</v>
      </c>
    </row>
    <row r="60" spans="1:30" ht="13.5">
      <c r="A60" s="22" t="s">
        <v>431</v>
      </c>
      <c r="C60" s="12">
        <f>C19/NatAcc!C$23</f>
        <v>2.2738650436740036E-2</v>
      </c>
      <c r="D60" s="12">
        <f>D19/NatAcc!D$23</f>
        <v>1.1433094080452911E-2</v>
      </c>
      <c r="E60" s="12">
        <f>E19/NatAcc!E$23</f>
        <v>9.2288556340035435E-3</v>
      </c>
      <c r="F60" s="12">
        <f>F19/NatAcc!F$23</f>
        <v>4.2487822988050723E-3</v>
      </c>
      <c r="G60" s="12">
        <f>G19/NatAcc!G$23</f>
        <v>3.5762314443994535E-3</v>
      </c>
      <c r="H60" s="12">
        <f>H19/NatAcc!H$23</f>
        <v>4.2854703536681074E-3</v>
      </c>
      <c r="I60" s="12">
        <f>I19/NatAcc!I$23</f>
        <v>2.8099573569496479E-3</v>
      </c>
      <c r="J60" s="12">
        <f>J19/NatAcc!J$23</f>
        <v>3.9257105052798854E-3</v>
      </c>
      <c r="K60" s="12">
        <f>K19/NatAcc!K$23</f>
        <v>1.2183198302316688E-2</v>
      </c>
      <c r="L60" s="12">
        <f>L19/NatAcc!L$23</f>
        <v>1.6092887559667417E-2</v>
      </c>
      <c r="M60" s="12">
        <f>M19/NatAcc!M$23</f>
        <v>2.6126154697195848E-2</v>
      </c>
      <c r="N60" s="45">
        <f>N19/NatAcc!N$23</f>
        <v>2.1560042915327503E-2</v>
      </c>
      <c r="O60" s="45">
        <f>O19/NatAcc!O$23</f>
        <v>4.6077071266903538E-2</v>
      </c>
      <c r="P60" s="45">
        <f>P19/NatAcc!P$23</f>
        <v>3.2422616215056051E-2</v>
      </c>
      <c r="Q60" s="45">
        <f>Q19/NatAcc!Q$23</f>
        <v>3.8668057296982014E-2</v>
      </c>
      <c r="R60" s="45">
        <f>R19/NatAcc!R$23</f>
        <v>3.1127044902538537E-2</v>
      </c>
      <c r="S60" s="45">
        <f>S19/NatAcc!S$23</f>
        <v>3.6200110813640225E-2</v>
      </c>
      <c r="T60" s="45">
        <f>T19/NatAcc!T$23</f>
        <v>1.8187153242218843E-2</v>
      </c>
      <c r="U60" s="45">
        <f>U19/NatAcc!U$23</f>
        <v>2.0168968626259453E-2</v>
      </c>
      <c r="V60" s="45">
        <f>V19/NatAcc!V$23</f>
        <v>2.6873345290119154E-2</v>
      </c>
      <c r="W60" s="45">
        <f>W19/NatAcc!W$23</f>
        <v>2.9321995709019971E-2</v>
      </c>
      <c r="X60" s="45">
        <f>X19/NatAcc!X$23</f>
        <v>2.5781766495753759E-2</v>
      </c>
      <c r="Y60" s="45">
        <f>Y19/NatAcc!Y$23</f>
        <v>1.8924282033806934E-2</v>
      </c>
      <c r="Z60" s="139">
        <f>Z19/NatAcc!Z$23</f>
        <v>1.8711648933298245E-2</v>
      </c>
      <c r="AA60" s="12">
        <f>AA19/NatAcc!AA$23</f>
        <v>1.9527752263698864E-2</v>
      </c>
      <c r="AB60" s="12">
        <f>AB19/NatAcc!AB$23</f>
        <v>1.5049359417726216E-2</v>
      </c>
      <c r="AC60" s="12">
        <f>AC19/NatAcc!AC$23</f>
        <v>1.4198443851531437E-2</v>
      </c>
      <c r="AD60" s="12">
        <f>AD19/NatAcc!AD$23</f>
        <v>1.4512061335692444E-2</v>
      </c>
    </row>
    <row r="61" spans="1:30" ht="13.5">
      <c r="A61" s="20" t="s">
        <v>432</v>
      </c>
      <c r="C61" s="12">
        <f>C20/NatAcc!C$23</f>
        <v>3.736681374352172E-3</v>
      </c>
      <c r="D61" s="12">
        <f>D20/NatAcc!D$23</f>
        <v>6.6312976462567915E-3</v>
      </c>
      <c r="E61" s="12">
        <f>E20/NatAcc!E$23</f>
        <v>1.3884769758939529E-3</v>
      </c>
      <c r="F61" s="12">
        <f>F20/NatAcc!F$23</f>
        <v>1.8713580862029177E-3</v>
      </c>
      <c r="G61" s="12">
        <f>G20/NatAcc!G$23</f>
        <v>6.9607470031373775E-4</v>
      </c>
      <c r="H61" s="12">
        <f>H20/NatAcc!H$23</f>
        <v>2.1148447703734079E-4</v>
      </c>
      <c r="I61" s="12">
        <f>I20/NatAcc!I$23</f>
        <v>1.8210773504256129E-6</v>
      </c>
      <c r="J61" s="12">
        <f>J20/NatAcc!J$23</f>
        <v>7.3848569386835328E-4</v>
      </c>
      <c r="K61" s="12">
        <f>K20/NatAcc!K$23</f>
        <v>-1.734824144550991E-3</v>
      </c>
      <c r="L61" s="12">
        <f>L20/NatAcc!L$23</f>
        <v>0</v>
      </c>
      <c r="M61" s="12">
        <f>M20/NatAcc!M$23</f>
        <v>-1.8462563902410786E-2</v>
      </c>
      <c r="N61" s="45">
        <f>N20/NatAcc!N$23</f>
        <v>-1.7854109127482292E-2</v>
      </c>
      <c r="O61" s="45">
        <f>O20/NatAcc!O$23</f>
        <v>6.9232383505727826E-3</v>
      </c>
      <c r="P61" s="45">
        <f>P20/NatAcc!P$23</f>
        <v>-9.677156751353411E-3</v>
      </c>
      <c r="Q61" s="45">
        <f>Q20/NatAcc!Q$23</f>
        <v>-7.9581951577219999E-3</v>
      </c>
      <c r="R61" s="45">
        <f>R20/NatAcc!R$23</f>
        <v>-1.7606913250237183E-2</v>
      </c>
      <c r="S61" s="45">
        <f>S20/NatAcc!S$23</f>
        <v>-6.5650305880786399E-3</v>
      </c>
      <c r="T61" s="45">
        <f>T20/NatAcc!T$23</f>
        <v>-1.0597714869490869E-2</v>
      </c>
      <c r="U61" s="45">
        <f>U20/NatAcc!U$23</f>
        <v>7.2607285572194929E-3</v>
      </c>
      <c r="V61" s="45">
        <f>V20/NatAcc!V$23</f>
        <v>2.2463908487283392E-2</v>
      </c>
      <c r="W61" s="45">
        <f>W20/NatAcc!W$23</f>
        <v>4.5809323018037654E-2</v>
      </c>
      <c r="X61" s="45">
        <f>X20/NatAcc!X$23</f>
        <v>4.5761743220409622E-2</v>
      </c>
      <c r="Y61" s="45">
        <f>Y20/NatAcc!Y$23</f>
        <v>4.5475753420815848E-2</v>
      </c>
      <c r="Z61" s="139">
        <f>Z20/NatAcc!Z$23</f>
        <v>4.3435119537555474E-2</v>
      </c>
      <c r="AA61" s="12">
        <f>AA20/NatAcc!AA$23</f>
        <v>4.0315400737773725E-2</v>
      </c>
      <c r="AB61" s="12">
        <f>AB20/NatAcc!AB$23</f>
        <v>3.5983193642666181E-2</v>
      </c>
      <c r="AC61" s="12">
        <f>AC20/NatAcc!AC$23</f>
        <v>3.578400273397201E-2</v>
      </c>
      <c r="AD61" s="12">
        <f>AD20/NatAcc!AD$23</f>
        <v>3.676800123889714E-2</v>
      </c>
    </row>
    <row r="62" spans="1:30" ht="13.5">
      <c r="A62" s="20" t="s">
        <v>413</v>
      </c>
      <c r="C62" s="12">
        <f>C21/NatAcc!C$23</f>
        <v>-3.7642570957359704E-3</v>
      </c>
      <c r="D62" s="12">
        <f>D21/NatAcc!D$23</f>
        <v>-1.3496462939512528E-3</v>
      </c>
      <c r="E62" s="12">
        <f>E21/NatAcc!E$23</f>
        <v>3.0272214133647026E-2</v>
      </c>
      <c r="F62" s="12">
        <f>F21/NatAcc!F$23</f>
        <v>9.5257035300465257E-3</v>
      </c>
      <c r="G62" s="12">
        <f>G21/NatAcc!G$23</f>
        <v>2.7816211828993543E-3</v>
      </c>
      <c r="H62" s="12">
        <f>H21/NatAcc!H$23</f>
        <v>4.2963987055795114E-3</v>
      </c>
      <c r="I62" s="12">
        <f>I21/NatAcc!I$23</f>
        <v>1.0339126159596597E-2</v>
      </c>
      <c r="J62" s="12">
        <f>J21/NatAcc!J$23</f>
        <v>1.206862310330022E-2</v>
      </c>
      <c r="K62" s="12">
        <f>K21/NatAcc!K$23</f>
        <v>5.3806022135151708E-3</v>
      </c>
      <c r="L62" s="12">
        <f>L21/NatAcc!L$23</f>
        <v>1.505201438057504E-3</v>
      </c>
      <c r="M62" s="12">
        <f>M21/NatAcc!M$23</f>
        <v>7.2111762943253112E-4</v>
      </c>
      <c r="N62" s="45">
        <f>N21/NatAcc!N$23</f>
        <v>-3.2674550391100289E-3</v>
      </c>
      <c r="O62" s="45">
        <f>O21/NatAcc!O$23</f>
        <v>-6.6596193148939194E-3</v>
      </c>
      <c r="P62" s="45">
        <f>P21/NatAcc!P$23</f>
        <v>-9.0405536197582965E-3</v>
      </c>
      <c r="Q62" s="45">
        <f>Q21/NatAcc!Q$23</f>
        <v>-7.1020703060991255E-3</v>
      </c>
      <c r="R62" s="45">
        <f>R21/NatAcc!R$23</f>
        <v>1.6843063693581946E-3</v>
      </c>
      <c r="S62" s="45">
        <f>S21/NatAcc!S$23</f>
        <v>1.5734715065886303E-3</v>
      </c>
      <c r="T62" s="45">
        <f>T21/NatAcc!T$23</f>
        <v>-2.9616834197767694E-3</v>
      </c>
      <c r="U62" s="45">
        <f>U21/NatAcc!U$23</f>
        <v>-7.1492454140868406E-3</v>
      </c>
      <c r="V62" s="45">
        <f>V21/NatAcc!V$23</f>
        <v>-2.9207262150609828E-2</v>
      </c>
      <c r="W62" s="45">
        <f>W21/NatAcc!W$23</f>
        <v>-4.4080564062252046E-2</v>
      </c>
      <c r="X62" s="45">
        <f>X21/NatAcc!X$23</f>
        <v>-3.9952970017307285E-2</v>
      </c>
      <c r="Y62" s="45">
        <f>Y21/NatAcc!Y$23</f>
        <v>-4.1311575412588515E-2</v>
      </c>
      <c r="Z62" s="139">
        <f>Z21/NatAcc!Z$23</f>
        <v>-5.8663525111832739E-2</v>
      </c>
      <c r="AA62" s="12">
        <f>AA21/NatAcc!AA$23</f>
        <v>-5.6242733984258407E-2</v>
      </c>
      <c r="AB62" s="12">
        <f>AB21/NatAcc!AB$23</f>
        <v>-5.3757925734818128E-2</v>
      </c>
      <c r="AC62" s="12">
        <f>AC21/NatAcc!AC$23</f>
        <v>-5.1471226810591797E-2</v>
      </c>
      <c r="AD62" s="12">
        <f>AD21/NatAcc!AD$23</f>
        <v>-4.936688851258593E-2</v>
      </c>
    </row>
    <row r="63" spans="1:30" ht="13.5">
      <c r="A63" s="19" t="s">
        <v>286</v>
      </c>
      <c r="C63" s="12">
        <f>C22/NatAcc!C$23</f>
        <v>5.4016021823164131E-2</v>
      </c>
      <c r="D63" s="12">
        <f>D22/NatAcc!D$23</f>
        <v>6.0827821508122271E-2</v>
      </c>
      <c r="E63" s="12">
        <f>E22/NatAcc!E$23</f>
        <v>5.2157050443278494E-2</v>
      </c>
      <c r="F63" s="12">
        <f>F22/NatAcc!F$23</f>
        <v>5.4471243447789426E-2</v>
      </c>
      <c r="G63" s="12">
        <f>G22/NatAcc!G$23</f>
        <v>6.4830796798050164E-2</v>
      </c>
      <c r="H63" s="12">
        <f>H22/NatAcc!H$23</f>
        <v>6.464224710616534E-2</v>
      </c>
      <c r="I63" s="12">
        <f>I22/NatAcc!I$23</f>
        <v>6.9250956577647294E-2</v>
      </c>
      <c r="J63" s="12">
        <f>J22/NatAcc!J$23</f>
        <v>6.8885368370087283E-2</v>
      </c>
      <c r="K63" s="12">
        <f>K22/NatAcc!K$23</f>
        <v>8.82158639122059E-2</v>
      </c>
      <c r="L63" s="12">
        <f>L22/NatAcc!L$23</f>
        <v>8.6685572390704013E-2</v>
      </c>
      <c r="M63" s="12">
        <f>M22/NatAcc!M$23</f>
        <v>9.2248480238415267E-2</v>
      </c>
      <c r="N63" s="45">
        <f>N22/NatAcc!N$23</f>
        <v>0.10555639403078806</v>
      </c>
      <c r="O63" s="45">
        <f>O22/NatAcc!O$23</f>
        <v>8.6086159979731125E-2</v>
      </c>
      <c r="P63" s="45">
        <f>P22/NatAcc!P$23</f>
        <v>0.10424586274255931</v>
      </c>
      <c r="Q63" s="45">
        <f>Q22/NatAcc!Q$23</f>
        <v>0.1003274457642306</v>
      </c>
      <c r="R63" s="45">
        <f>R22/NatAcc!R$23</f>
        <v>0.11916996277883332</v>
      </c>
      <c r="S63" s="45">
        <f>S22/NatAcc!S$23</f>
        <v>0.1244039588204624</v>
      </c>
      <c r="T63" s="45">
        <f>T22/NatAcc!T$23</f>
        <v>0.14858385224144013</v>
      </c>
      <c r="U63" s="45">
        <f>U22/NatAcc!U$23</f>
        <v>0.1544060241654365</v>
      </c>
      <c r="V63" s="45">
        <f>V22/NatAcc!V$23</f>
        <v>0.15582023515180293</v>
      </c>
      <c r="W63" s="45">
        <f>W22/NatAcc!W$23</f>
        <v>0.18609531344258756</v>
      </c>
      <c r="X63" s="45">
        <f>X22/NatAcc!X$23</f>
        <v>0.18080673372027939</v>
      </c>
      <c r="Y63" s="45">
        <f>Y22/NatAcc!Y$23</f>
        <v>0.19126083641546068</v>
      </c>
      <c r="Z63" s="139">
        <f>Z22/NatAcc!Z$23</f>
        <v>0.19511066945195352</v>
      </c>
      <c r="AA63" s="12">
        <f>AA22/NatAcc!AA$23</f>
        <v>0.19919059177730253</v>
      </c>
      <c r="AB63" s="12">
        <f>AB22/NatAcc!AB$23</f>
        <v>0.20624883048593212</v>
      </c>
      <c r="AC63" s="12">
        <f>AC22/NatAcc!AC$23</f>
        <v>0.21355927013267365</v>
      </c>
      <c r="AD63" s="12">
        <f>AD22/NatAcc!AD$23</f>
        <v>0.22113116057775117</v>
      </c>
    </row>
    <row r="64" spans="1:30" ht="13.5">
      <c r="A64" s="20" t="s">
        <v>433</v>
      </c>
      <c r="C64" s="12">
        <f>C23/NatAcc!C$23</f>
        <v>4.7970836436059351E-2</v>
      </c>
      <c r="D64" s="12">
        <f>D23/NatAcc!D$23</f>
        <v>5.5885616888269742E-2</v>
      </c>
      <c r="E64" s="12">
        <f>E23/NatAcc!E$23</f>
        <v>4.4199598114526832E-2</v>
      </c>
      <c r="F64" s="12">
        <f>F23/NatAcc!F$23</f>
        <v>4.582561940092679E-2</v>
      </c>
      <c r="G64" s="12">
        <f>G23/NatAcc!G$23</f>
        <v>5.4468634345574585E-2</v>
      </c>
      <c r="H64" s="12">
        <f>H23/NatAcc!H$23</f>
        <v>5.479008863710403E-2</v>
      </c>
      <c r="I64" s="12">
        <f>I23/NatAcc!I$23</f>
        <v>5.5951828659968769E-2</v>
      </c>
      <c r="J64" s="12">
        <f>J23/NatAcc!J$23</f>
        <v>5.5258864666867649E-2</v>
      </c>
      <c r="K64" s="12">
        <f>K23/NatAcc!K$23</f>
        <v>6.8825035490042319E-2</v>
      </c>
      <c r="L64" s="12">
        <f>L23/NatAcc!L$23</f>
        <v>6.9822212122184354E-2</v>
      </c>
      <c r="M64" s="12">
        <f>M23/NatAcc!M$23</f>
        <v>6.7407086780804149E-2</v>
      </c>
      <c r="N64" s="45">
        <f>N23/NatAcc!N$23</f>
        <v>7.711572630288413E-2</v>
      </c>
      <c r="O64" s="45">
        <f>O23/NatAcc!O$23</f>
        <v>6.7665178448296698E-2</v>
      </c>
      <c r="P64" s="45">
        <f>P23/NatAcc!P$23</f>
        <v>8.1059803761712526E-2</v>
      </c>
      <c r="Q64" s="45">
        <f>Q23/NatAcc!Q$23</f>
        <v>7.8009504172415825E-2</v>
      </c>
      <c r="R64" s="45">
        <f>R23/NatAcc!R$23</f>
        <v>7.2033578626809633E-2</v>
      </c>
      <c r="S64" s="45">
        <f>S23/NatAcc!S$23</f>
        <v>7.3299885620582275E-2</v>
      </c>
      <c r="T64" s="45">
        <f>T23/NatAcc!T$23</f>
        <v>8.7589731539850529E-2</v>
      </c>
      <c r="U64" s="45">
        <f>U23/NatAcc!U$23</f>
        <v>8.4462017225215055E-2</v>
      </c>
      <c r="V64" s="45">
        <f>V23/NatAcc!V$23</f>
        <v>7.8843898637273549E-2</v>
      </c>
      <c r="W64" s="45">
        <f>W23/NatAcc!W$23</f>
        <v>8.8141614173559757E-2</v>
      </c>
      <c r="X64" s="45">
        <f>X23/NatAcc!X$23</f>
        <v>8.7428405413630089E-2</v>
      </c>
      <c r="Y64" s="45">
        <f>Y23/NatAcc!Y$23</f>
        <v>8.6799335652854748E-2</v>
      </c>
      <c r="Z64" s="139">
        <f>Z23/NatAcc!Z$23</f>
        <v>8.9140466620407713E-2</v>
      </c>
      <c r="AA64" s="12">
        <f>AA23/NatAcc!AA$23</f>
        <v>9.2001322517929029E-2</v>
      </c>
      <c r="AB64" s="12">
        <f>AB23/NatAcc!AB$23</f>
        <v>9.5426854471806682E-2</v>
      </c>
      <c r="AC64" s="12">
        <f>AC23/NatAcc!AC$23</f>
        <v>9.8979856053796555E-2</v>
      </c>
      <c r="AD64" s="12">
        <f>AD23/NatAcc!AD$23</f>
        <v>0.10266515510070763</v>
      </c>
    </row>
    <row r="65" spans="1:30" ht="13.5">
      <c r="A65" s="58" t="s">
        <v>434</v>
      </c>
      <c r="C65" s="12">
        <f>C24/NatAcc!C$23</f>
        <v>3.5473858708318282E-3</v>
      </c>
      <c r="D65" s="12">
        <f>D24/NatAcc!D$23</f>
        <v>3.4364730494803588E-3</v>
      </c>
      <c r="E65" s="12">
        <f>E24/NatAcc!E$23</f>
        <v>3.5940859833700329E-3</v>
      </c>
      <c r="F65" s="12">
        <f>F24/NatAcc!F$23</f>
        <v>5.2376367111236794E-3</v>
      </c>
      <c r="G65" s="12">
        <f>G24/NatAcc!G$23</f>
        <v>6.4442784232504246E-3</v>
      </c>
      <c r="H65" s="12">
        <f>H24/NatAcc!H$23</f>
        <v>7.986195699052883E-3</v>
      </c>
      <c r="I65" s="12">
        <f>I24/NatAcc!I$23</f>
        <v>9.687223916222551E-3</v>
      </c>
      <c r="J65" s="12">
        <f>J24/NatAcc!J$23</f>
        <v>9.5054319328632848E-3</v>
      </c>
      <c r="K65" s="12">
        <f>K24/NatAcc!K$23</f>
        <v>9.3984977547043602E-3</v>
      </c>
      <c r="L65" s="12">
        <f>L24/NatAcc!L$23</f>
        <v>1.11723541947826E-2</v>
      </c>
      <c r="M65" s="12">
        <f>M24/NatAcc!M$23</f>
        <v>1.6284259621255379E-2</v>
      </c>
      <c r="N65" s="45">
        <f>N24/NatAcc!N$23</f>
        <v>1.6373838240632019E-2</v>
      </c>
      <c r="O65" s="45">
        <f>O24/NatAcc!O$23</f>
        <v>6.3557948481169123E-3</v>
      </c>
      <c r="P65" s="45">
        <f>P24/NatAcc!P$23</f>
        <v>7.0772483360053966E-3</v>
      </c>
      <c r="Q65" s="45">
        <f>Q24/NatAcc!Q$23</f>
        <v>1.179897211657267E-2</v>
      </c>
      <c r="R65" s="45">
        <f>R24/NatAcc!R$23</f>
        <v>3.0904223127497618E-2</v>
      </c>
      <c r="S65" s="45">
        <f>S24/NatAcc!S$23</f>
        <v>3.3414170318577782E-2</v>
      </c>
      <c r="T65" s="45">
        <f>T24/NatAcc!T$23</f>
        <v>3.6972756627764773E-2</v>
      </c>
      <c r="U65" s="45">
        <f>U24/NatAcc!U$23</f>
        <v>3.9600455361989188E-2</v>
      </c>
      <c r="V65" s="45">
        <f>V24/NatAcc!V$23</f>
        <v>5.4077009295195662E-2</v>
      </c>
      <c r="W65" s="45">
        <f>W24/NatAcc!W$23</f>
        <v>8.1293871742835255E-2</v>
      </c>
      <c r="X65" s="45">
        <f>X24/NatAcc!X$23</f>
        <v>7.4465962057816804E-2</v>
      </c>
      <c r="Y65" s="45">
        <f>Y24/NatAcc!Y$23</f>
        <v>8.8681223930894282E-2</v>
      </c>
      <c r="Z65" s="139">
        <f>Z24/NatAcc!Z$23</f>
        <v>9.0681230554863629E-2</v>
      </c>
      <c r="AA65" s="12">
        <f>AA24/NatAcc!AA$23</f>
        <v>9.2681215463235836E-2</v>
      </c>
      <c r="AB65" s="12">
        <f>AB24/NatAcc!AB$23</f>
        <v>9.4681253330744411E-2</v>
      </c>
      <c r="AC65" s="12">
        <f>AC24/NatAcc!AC$23</f>
        <v>9.6681232454113628E-2</v>
      </c>
      <c r="AD65" s="12">
        <f>AD24/NatAcc!AD$23</f>
        <v>9.8681229920330987E-2</v>
      </c>
    </row>
    <row r="66" spans="1:30" ht="13.5">
      <c r="A66" s="40" t="s">
        <v>435</v>
      </c>
      <c r="B66" s="8"/>
      <c r="C66" s="41">
        <f>C25/NatAcc!C$23</f>
        <v>2.4977995162729504E-3</v>
      </c>
      <c r="D66" s="41">
        <f>D25/NatAcc!D$23</f>
        <v>1.5057315703721676E-3</v>
      </c>
      <c r="E66" s="41">
        <f>E25/NatAcc!E$23</f>
        <v>4.36336634538163E-3</v>
      </c>
      <c r="F66" s="41">
        <f>F25/NatAcc!F$23</f>
        <v>3.4079873357389595E-3</v>
      </c>
      <c r="G66" s="41">
        <f>G25/NatAcc!G$23</f>
        <v>3.9178840292251604E-3</v>
      </c>
      <c r="H66" s="41">
        <f>H25/NatAcc!H$23</f>
        <v>1.8659627700084278E-3</v>
      </c>
      <c r="I66" s="41">
        <f>I25/NatAcc!I$23</f>
        <v>3.6119040014559807E-3</v>
      </c>
      <c r="J66" s="41">
        <f>J25/NatAcc!J$23</f>
        <v>4.1210717703563521E-3</v>
      </c>
      <c r="K66" s="41">
        <f>K25/NatAcc!K$23</f>
        <v>9.992330667459217E-3</v>
      </c>
      <c r="L66" s="41">
        <f>L25/NatAcc!L$23</f>
        <v>5.6910060737370583E-3</v>
      </c>
      <c r="M66" s="41">
        <f>M25/NatAcc!M$23</f>
        <v>8.5571338363557448E-3</v>
      </c>
      <c r="N66" s="41">
        <f>N25/NatAcc!N$23</f>
        <v>1.2066829487271918E-2</v>
      </c>
      <c r="O66" s="41">
        <f>O25/NatAcc!O$23</f>
        <v>1.2065186683317505E-2</v>
      </c>
      <c r="P66" s="41">
        <f>P25/NatAcc!P$23</f>
        <v>1.6108810644841386E-2</v>
      </c>
      <c r="Q66" s="41">
        <f>Q25/NatAcc!Q$23</f>
        <v>1.0518969475242107E-2</v>
      </c>
      <c r="R66" s="41">
        <f>R25/NatAcc!R$23</f>
        <v>1.6232161024526067E-2</v>
      </c>
      <c r="S66" s="41">
        <f>S25/NatAcc!S$23</f>
        <v>1.7689902881302344E-2</v>
      </c>
      <c r="T66" s="41">
        <f>T25/NatAcc!T$23</f>
        <v>2.4021364073824832E-2</v>
      </c>
      <c r="U66" s="41">
        <f>U25/NatAcc!U$23</f>
        <v>3.0343551578232271E-2</v>
      </c>
      <c r="V66" s="41">
        <f>V25/NatAcc!V$23</f>
        <v>2.2899327219333718E-2</v>
      </c>
      <c r="W66" s="41">
        <f>W25/NatAcc!W$23</f>
        <v>1.6659827526192543E-2</v>
      </c>
      <c r="X66" s="41">
        <f>X25/NatAcc!X$23</f>
        <v>1.8912366248832507E-2</v>
      </c>
      <c r="Y66" s="41">
        <f>Y25/NatAcc!Y$23</f>
        <v>1.5780276831711633E-2</v>
      </c>
      <c r="Z66" s="147">
        <f>Z25/NatAcc!Z$23</f>
        <v>1.5288972276682179E-2</v>
      </c>
      <c r="AA66" s="41">
        <f>AA25/NatAcc!AA$23</f>
        <v>1.4508053796137682E-2</v>
      </c>
      <c r="AB66" s="41">
        <f>AB25/NatAcc!AB$23</f>
        <v>1.6140722683381039E-2</v>
      </c>
      <c r="AC66" s="41">
        <f>AC25/NatAcc!AC$23</f>
        <v>1.7898181624763473E-2</v>
      </c>
      <c r="AD66" s="41">
        <f>AD25/NatAcc!AD$23</f>
        <v>1.9784775556712535E-2</v>
      </c>
    </row>
    <row r="67" spans="1:30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</row>
    <row r="68" spans="1:30">
      <c r="S68" s="154"/>
      <c r="T68" s="154"/>
      <c r="U68" s="154"/>
      <c r="V68" s="154"/>
      <c r="W68" s="154"/>
      <c r="X68" s="154"/>
      <c r="Y68" s="154"/>
      <c r="Z68" s="154"/>
      <c r="AA68" s="154"/>
      <c r="AB68" s="154"/>
      <c r="AC68" s="154"/>
      <c r="AD68" s="154"/>
    </row>
    <row r="69" spans="1:30">
      <c r="R69" s="151"/>
      <c r="S69" s="151"/>
      <c r="T69" s="151"/>
      <c r="U69" s="151"/>
      <c r="V69" s="151"/>
      <c r="W69" s="151"/>
      <c r="X69" s="151"/>
      <c r="Y69" s="151"/>
      <c r="Z69" s="151"/>
      <c r="AA69" s="151"/>
      <c r="AB69" s="151"/>
      <c r="AC69" s="151"/>
      <c r="AD69" s="151"/>
    </row>
  </sheetData>
  <phoneticPr fontId="0" type="noConversion"/>
  <pageMargins left="0.5" right="0.5" top="0.79" bottom="0.43307086614173201" header="0.46" footer="0.31496062992126"/>
  <pageSetup paperSize="9" scale="81" orientation="portrait" copies="3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3"/>
  <sheetViews>
    <sheetView zoomScaleNormal="100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E12" sqref="E12"/>
    </sheetView>
  </sheetViews>
  <sheetFormatPr defaultRowHeight="12.75"/>
  <cols>
    <col min="1" max="1" width="51.7109375" style="6" customWidth="1"/>
    <col min="2" max="9" width="8.28515625" style="6" customWidth="1"/>
    <col min="10" max="10" width="3.28515625" hidden="1" customWidth="1"/>
    <col min="11" max="18" width="9.140625" hidden="1" customWidth="1"/>
    <col min="19" max="19" width="0" hidden="1" customWidth="1"/>
  </cols>
  <sheetData>
    <row r="1" spans="1:18" ht="13.5">
      <c r="E1" s="7"/>
      <c r="G1" s="3"/>
      <c r="I1" s="3" t="s">
        <v>689</v>
      </c>
    </row>
    <row r="2" spans="1:18" ht="18.75">
      <c r="A2" s="111" t="s">
        <v>691</v>
      </c>
      <c r="B2" s="64"/>
      <c r="C2" s="64"/>
      <c r="D2" s="64"/>
      <c r="E2" s="64"/>
      <c r="F2" s="64"/>
      <c r="G2" s="64"/>
      <c r="H2" s="64"/>
      <c r="I2" s="64"/>
    </row>
    <row r="3" spans="1:18" ht="13.5">
      <c r="A3" s="157" t="s">
        <v>255</v>
      </c>
      <c r="B3" s="48"/>
      <c r="C3" s="48"/>
      <c r="D3" s="48"/>
      <c r="E3" s="48"/>
      <c r="F3" s="48"/>
      <c r="G3" s="48"/>
      <c r="H3" s="48"/>
      <c r="I3" s="48"/>
      <c r="K3" s="170" t="s">
        <v>690</v>
      </c>
    </row>
    <row r="4" spans="1:18" ht="6" customHeight="1">
      <c r="A4" s="90"/>
      <c r="B4" s="5"/>
      <c r="C4" s="5"/>
      <c r="D4" s="5"/>
      <c r="E4" s="101"/>
      <c r="F4" s="5"/>
      <c r="G4" s="5"/>
      <c r="H4" s="5"/>
      <c r="I4" s="5"/>
    </row>
    <row r="5" spans="1:18" ht="13.5">
      <c r="A5" s="78"/>
      <c r="B5" s="108">
        <v>2016</v>
      </c>
      <c r="C5" s="108">
        <v>2017</v>
      </c>
      <c r="D5" s="108">
        <v>2018</v>
      </c>
      <c r="E5" s="144">
        <v>2019</v>
      </c>
      <c r="F5" s="108">
        <v>2020</v>
      </c>
      <c r="G5" s="108">
        <v>2021</v>
      </c>
      <c r="H5" s="108">
        <v>2022</v>
      </c>
      <c r="I5" s="108">
        <v>2023</v>
      </c>
      <c r="K5" s="170">
        <v>2016</v>
      </c>
      <c r="L5" s="170">
        <v>2017</v>
      </c>
      <c r="M5" s="170">
        <v>2018</v>
      </c>
      <c r="N5" s="170">
        <v>2019</v>
      </c>
      <c r="O5" s="170">
        <v>2020</v>
      </c>
      <c r="P5" s="170">
        <v>2021</v>
      </c>
      <c r="Q5" s="170">
        <v>2022</v>
      </c>
      <c r="R5" s="170">
        <v>2023</v>
      </c>
    </row>
    <row r="6" spans="1:18" ht="13.5">
      <c r="A6" s="7"/>
      <c r="B6" s="7" t="s">
        <v>256</v>
      </c>
      <c r="C6" s="7" t="s">
        <v>256</v>
      </c>
      <c r="D6" s="7" t="s">
        <v>256</v>
      </c>
      <c r="E6" s="102" t="s">
        <v>320</v>
      </c>
      <c r="F6" s="7" t="s">
        <v>321</v>
      </c>
      <c r="G6" s="7" t="s">
        <v>321</v>
      </c>
      <c r="H6" s="7" t="s">
        <v>321</v>
      </c>
      <c r="I6" s="7" t="s">
        <v>321</v>
      </c>
    </row>
    <row r="7" spans="1:18" ht="4.5" customHeight="1">
      <c r="A7" s="91"/>
      <c r="B7" s="8"/>
      <c r="C7" s="8"/>
      <c r="D7" s="8"/>
      <c r="E7" s="103"/>
      <c r="F7" s="8"/>
      <c r="G7" s="8"/>
      <c r="H7" s="8"/>
      <c r="I7" s="8"/>
    </row>
    <row r="8" spans="1:18" ht="13.5">
      <c r="A8" s="78"/>
      <c r="E8" s="104"/>
      <c r="F8" s="84"/>
      <c r="G8" s="84"/>
      <c r="H8" s="84"/>
      <c r="I8" s="84"/>
    </row>
    <row r="9" spans="1:18" ht="13.5">
      <c r="A9" s="78" t="s">
        <v>323</v>
      </c>
      <c r="E9" s="104"/>
    </row>
    <row r="10" spans="1:18" ht="13.5">
      <c r="A10" s="78"/>
      <c r="E10" s="161"/>
    </row>
    <row r="11" spans="1:18" ht="13.5">
      <c r="A11" s="78" t="s">
        <v>302</v>
      </c>
      <c r="B11" s="86">
        <f>SUM(B12,B15,B16,B17)</f>
        <v>10597.66531588</v>
      </c>
      <c r="C11" s="86">
        <f t="shared" ref="C11:I11" si="0">SUM(C12,C15,C16,C17)</f>
        <v>11854.44832933</v>
      </c>
      <c r="D11" s="86">
        <f t="shared" si="0"/>
        <v>12816.425486390001</v>
      </c>
      <c r="E11" s="105">
        <f t="shared" si="0"/>
        <v>13707.2</v>
      </c>
      <c r="F11" s="86">
        <f t="shared" si="0"/>
        <v>14565</v>
      </c>
      <c r="G11" s="86">
        <f t="shared" si="0"/>
        <v>15636</v>
      </c>
      <c r="H11" s="86">
        <f t="shared" si="0"/>
        <v>16884</v>
      </c>
      <c r="I11" s="86">
        <f t="shared" si="0"/>
        <v>18227</v>
      </c>
      <c r="K11" s="169">
        <f>B11-Budget!W11</f>
        <v>922.15854345399566</v>
      </c>
      <c r="L11" s="169">
        <f>C11-Budget!X11</f>
        <v>933.27442234999944</v>
      </c>
      <c r="M11" s="169">
        <f>D11-Budget!Y11</f>
        <v>994.27358520999951</v>
      </c>
      <c r="N11" s="169">
        <f>E11-Budget!Z11</f>
        <v>1002.2000000000007</v>
      </c>
      <c r="O11" s="169">
        <f>F11-Budget!AA11</f>
        <v>1075</v>
      </c>
      <c r="P11" s="169">
        <f>G11-Budget!AB11</f>
        <v>1075</v>
      </c>
      <c r="Q11" s="169">
        <f>H11-Budget!AC11</f>
        <v>1105</v>
      </c>
      <c r="R11" s="169">
        <f>I11-Budget!AD11</f>
        <v>1125</v>
      </c>
    </row>
    <row r="12" spans="1:18" ht="13.5">
      <c r="A12" s="79" t="s">
        <v>277</v>
      </c>
      <c r="B12" s="86">
        <f>SUM(B13:B14)</f>
        <v>8786.0653158800014</v>
      </c>
      <c r="C12" s="86">
        <f t="shared" ref="C12:I12" si="1">SUM(C13:C14)</f>
        <v>9778.94832933</v>
      </c>
      <c r="D12" s="86">
        <f t="shared" si="1"/>
        <v>10506.31617455</v>
      </c>
      <c r="E12" s="105">
        <f t="shared" si="1"/>
        <v>11310</v>
      </c>
      <c r="F12" s="86">
        <f t="shared" si="1"/>
        <v>12105</v>
      </c>
      <c r="G12" s="86">
        <f t="shared" si="1"/>
        <v>13112</v>
      </c>
      <c r="H12" s="86">
        <f t="shared" si="1"/>
        <v>14230</v>
      </c>
      <c r="I12" s="86">
        <f t="shared" si="1"/>
        <v>15447</v>
      </c>
      <c r="K12" s="169">
        <f>B12-Budget!W12</f>
        <v>0</v>
      </c>
      <c r="L12" s="169">
        <f>C12-Budget!X12</f>
        <v>0</v>
      </c>
      <c r="M12" s="169">
        <f>D12-Budget!Y12</f>
        <v>0</v>
      </c>
      <c r="N12" s="169">
        <f>E12-Budget!Z12</f>
        <v>0</v>
      </c>
      <c r="O12" s="169">
        <f>F12-Budget!AA12</f>
        <v>0</v>
      </c>
      <c r="P12" s="169">
        <f>G12-Budget!AB12</f>
        <v>0</v>
      </c>
      <c r="Q12" s="169">
        <f>H12-Budget!AC12</f>
        <v>0</v>
      </c>
      <c r="R12" s="169">
        <f>I12-Budget!AD12</f>
        <v>0</v>
      </c>
    </row>
    <row r="13" spans="1:18" ht="13.5">
      <c r="A13" s="80" t="s">
        <v>348</v>
      </c>
      <c r="B13" s="86">
        <v>4426.0920999800001</v>
      </c>
      <c r="C13" s="86">
        <v>5645.15363824</v>
      </c>
      <c r="D13" s="86">
        <v>5966.0533188399995</v>
      </c>
      <c r="E13" s="105">
        <v>6386</v>
      </c>
      <c r="F13" s="86">
        <v>6940</v>
      </c>
      <c r="G13" s="86">
        <v>7514</v>
      </c>
      <c r="H13" s="86">
        <v>8135</v>
      </c>
      <c r="I13" s="86">
        <v>8817</v>
      </c>
      <c r="K13" s="169">
        <f>B13-Budget!W13</f>
        <v>0</v>
      </c>
      <c r="L13" s="169">
        <f>C13-Budget!X13</f>
        <v>0</v>
      </c>
      <c r="M13" s="169">
        <f>D13-Budget!Y13</f>
        <v>0</v>
      </c>
      <c r="N13" s="169">
        <f>E13-Budget!Z13</f>
        <v>0</v>
      </c>
      <c r="O13" s="169">
        <f>F13-Budget!AA13</f>
        <v>0</v>
      </c>
      <c r="P13" s="169">
        <f>G13-Budget!AB13</f>
        <v>0</v>
      </c>
      <c r="Q13" s="169">
        <f>H13-Budget!AC13</f>
        <v>0</v>
      </c>
      <c r="R13" s="169">
        <f>I13-Budget!AD13</f>
        <v>0</v>
      </c>
    </row>
    <row r="14" spans="1:18" ht="13.5">
      <c r="A14" s="80" t="s">
        <v>349</v>
      </c>
      <c r="B14" s="86">
        <v>4359.9732159000005</v>
      </c>
      <c r="C14" s="86">
        <v>4133.79469109</v>
      </c>
      <c r="D14" s="86">
        <v>4540.2628557099997</v>
      </c>
      <c r="E14" s="105">
        <v>4924</v>
      </c>
      <c r="F14" s="86">
        <v>5165</v>
      </c>
      <c r="G14" s="86">
        <v>5598</v>
      </c>
      <c r="H14" s="86">
        <v>6095</v>
      </c>
      <c r="I14" s="86">
        <v>6630</v>
      </c>
      <c r="K14" s="169">
        <f>B14-Budget!W14</f>
        <v>0</v>
      </c>
      <c r="L14" s="169">
        <f>C14-Budget!X14</f>
        <v>0</v>
      </c>
      <c r="M14" s="169">
        <f>D14-Budget!Y14</f>
        <v>0</v>
      </c>
      <c r="N14" s="169">
        <f>E14-Budget!Z14</f>
        <v>0</v>
      </c>
      <c r="O14" s="169">
        <f>F14-Budget!AA14</f>
        <v>0</v>
      </c>
      <c r="P14" s="169">
        <f>G14-Budget!AB14</f>
        <v>0</v>
      </c>
      <c r="Q14" s="169">
        <f>H14-Budget!AC14</f>
        <v>0</v>
      </c>
      <c r="R14" s="169">
        <f>I14-Budget!AD14</f>
        <v>0</v>
      </c>
    </row>
    <row r="15" spans="1:18" ht="13.5">
      <c r="A15" s="79" t="s">
        <v>350</v>
      </c>
      <c r="B15" s="86">
        <v>0</v>
      </c>
      <c r="C15" s="86">
        <v>0</v>
      </c>
      <c r="D15" s="86">
        <v>0</v>
      </c>
      <c r="E15" s="105">
        <v>0</v>
      </c>
      <c r="F15" s="86">
        <v>0</v>
      </c>
      <c r="G15" s="86">
        <v>0</v>
      </c>
      <c r="H15" s="86">
        <v>0</v>
      </c>
      <c r="I15" s="86">
        <v>0</v>
      </c>
      <c r="K15" s="169">
        <f>B15-Budget!W15</f>
        <v>0</v>
      </c>
      <c r="L15" s="169">
        <f>C15-Budget!X15</f>
        <v>0</v>
      </c>
      <c r="M15" s="169">
        <f>D15-Budget!Y15</f>
        <v>0</v>
      </c>
      <c r="N15" s="169">
        <f>E15-Budget!Z15</f>
        <v>0</v>
      </c>
      <c r="O15" s="169">
        <f>F15-Budget!AA15</f>
        <v>0</v>
      </c>
      <c r="P15" s="169">
        <f>G15-Budget!AB15</f>
        <v>0</v>
      </c>
      <c r="Q15" s="169">
        <f>H15-Budget!AC15</f>
        <v>0</v>
      </c>
      <c r="R15" s="169">
        <f>I15-Budget!AD15</f>
        <v>0</v>
      </c>
    </row>
    <row r="16" spans="1:18" ht="13.5">
      <c r="A16" s="79" t="s">
        <v>351</v>
      </c>
      <c r="B16" s="86">
        <v>301.3</v>
      </c>
      <c r="C16" s="86">
        <v>296.2</v>
      </c>
      <c r="D16" s="86">
        <v>342.90931184000038</v>
      </c>
      <c r="E16" s="105">
        <v>464.5</v>
      </c>
      <c r="F16" s="86">
        <v>271</v>
      </c>
      <c r="G16" s="86">
        <v>248</v>
      </c>
      <c r="H16" s="86">
        <v>253</v>
      </c>
      <c r="I16" s="86">
        <v>254</v>
      </c>
      <c r="K16" s="169">
        <f>B16-Budget!W16</f>
        <v>3.9959969700000215</v>
      </c>
      <c r="L16" s="169">
        <f>C16-Budget!X16</f>
        <v>-54.402338670000006</v>
      </c>
      <c r="M16" s="169">
        <f>D16-Budget!Y16</f>
        <v>-63.007391639999639</v>
      </c>
      <c r="N16" s="169">
        <f>E16-Budget!Z16</f>
        <v>4.5</v>
      </c>
      <c r="O16" s="169">
        <f>F16-Budget!AA16</f>
        <v>-55</v>
      </c>
      <c r="P16" s="169">
        <f>G16-Budget!AB16</f>
        <v>-55</v>
      </c>
      <c r="Q16" s="169">
        <f>H16-Budget!AC16</f>
        <v>-55</v>
      </c>
      <c r="R16" s="169">
        <f>I16-Budget!AD16</f>
        <v>-55</v>
      </c>
    </row>
    <row r="17" spans="1:18" ht="13.5">
      <c r="A17" s="79" t="s">
        <v>352</v>
      </c>
      <c r="B17" s="86">
        <v>1510.3</v>
      </c>
      <c r="C17" s="86">
        <v>1779.3</v>
      </c>
      <c r="D17" s="86">
        <v>1967.2000000000003</v>
      </c>
      <c r="E17" s="105">
        <v>1932.6999999999998</v>
      </c>
      <c r="F17" s="86">
        <v>2189</v>
      </c>
      <c r="G17" s="86">
        <v>2276</v>
      </c>
      <c r="H17" s="86">
        <v>2401</v>
      </c>
      <c r="I17" s="86">
        <v>2526</v>
      </c>
      <c r="K17" s="169">
        <f>B17-Budget!W17</f>
        <v>918.16254648399774</v>
      </c>
      <c r="L17" s="169">
        <f>C17-Budget!X17</f>
        <v>987.67676101999916</v>
      </c>
      <c r="M17" s="169">
        <f>D17-Budget!Y17</f>
        <v>1057.2809768499992</v>
      </c>
      <c r="N17" s="169">
        <f>E17-Budget!Z17</f>
        <v>997.69999999999982</v>
      </c>
      <c r="O17" s="169">
        <f>F17-Budget!AA17</f>
        <v>1130</v>
      </c>
      <c r="P17" s="169">
        <f>G17-Budget!AB17</f>
        <v>1130</v>
      </c>
      <c r="Q17" s="169">
        <f>H17-Budget!AC17</f>
        <v>1160</v>
      </c>
      <c r="R17" s="169">
        <f>I17-Budget!AD17</f>
        <v>1180</v>
      </c>
    </row>
    <row r="18" spans="1:18" ht="13.5">
      <c r="A18" s="78"/>
      <c r="B18" s="123"/>
      <c r="C18" s="123"/>
      <c r="D18" s="123"/>
      <c r="E18" s="105"/>
      <c r="F18" s="123"/>
      <c r="G18" s="123"/>
      <c r="H18" s="123"/>
      <c r="I18" s="123"/>
      <c r="K18" s="169"/>
      <c r="L18" s="169"/>
      <c r="M18" s="169"/>
      <c r="N18" s="169"/>
      <c r="O18" s="169"/>
      <c r="P18" s="169"/>
      <c r="Q18" s="169"/>
      <c r="R18" s="169"/>
    </row>
    <row r="19" spans="1:18" ht="13.5">
      <c r="A19" s="78" t="s">
        <v>279</v>
      </c>
      <c r="B19" s="86">
        <f>SUM(B20,B21,B22,B25,B26,B27,B28)</f>
        <v>9603.8654683960012</v>
      </c>
      <c r="C19" s="86">
        <f t="shared" ref="C19:I19" si="2">SUM(C20,C21,C22,C25,C26,C27,C28)</f>
        <v>10008.31995854</v>
      </c>
      <c r="D19" s="86">
        <f t="shared" si="2"/>
        <v>10380.94823301</v>
      </c>
      <c r="E19" s="105">
        <f t="shared" si="2"/>
        <v>11379.5</v>
      </c>
      <c r="F19" s="86">
        <f t="shared" si="2"/>
        <v>12223</v>
      </c>
      <c r="G19" s="86">
        <f t="shared" si="2"/>
        <v>13133</v>
      </c>
      <c r="H19" s="86">
        <f>SUM(H20,H21,H22,H25,H26,H27,H28)</f>
        <v>14260</v>
      </c>
      <c r="I19" s="86">
        <f t="shared" si="2"/>
        <v>15420</v>
      </c>
      <c r="K19" s="169">
        <f>B19-Budget!W19</f>
        <v>779.33893620000163</v>
      </c>
      <c r="L19" s="169">
        <f>C19-Budget!X19</f>
        <v>813.98223924999911</v>
      </c>
      <c r="M19" s="169">
        <f>D19-Budget!Y19</f>
        <v>888.15237048000017</v>
      </c>
      <c r="N19" s="169">
        <f>E19-Budget!Z19</f>
        <v>947.5</v>
      </c>
      <c r="O19" s="169">
        <f>F19-Budget!AA19</f>
        <v>909</v>
      </c>
      <c r="P19" s="169">
        <f>G19-Budget!AB19</f>
        <v>923</v>
      </c>
      <c r="Q19" s="169">
        <f>H19-Budget!AC19</f>
        <v>923</v>
      </c>
      <c r="R19" s="169">
        <f>I19-Budget!AD19</f>
        <v>923</v>
      </c>
    </row>
    <row r="20" spans="1:18" ht="13.5">
      <c r="A20" s="79" t="s">
        <v>353</v>
      </c>
      <c r="B20" s="86">
        <v>2141</v>
      </c>
      <c r="C20" s="86">
        <v>2023.3</v>
      </c>
      <c r="D20" s="86">
        <v>2071.5</v>
      </c>
      <c r="E20" s="105">
        <v>2222.3000000000002</v>
      </c>
      <c r="F20" s="86">
        <v>2288</v>
      </c>
      <c r="G20" s="86">
        <v>2393</v>
      </c>
      <c r="H20" s="86">
        <v>2500</v>
      </c>
      <c r="I20" s="86">
        <v>2671</v>
      </c>
      <c r="K20" s="169">
        <f>B20-Budget!W20</f>
        <v>388.10601051999993</v>
      </c>
      <c r="L20" s="169">
        <f>C20-Budget!X20</f>
        <v>374.39652894000005</v>
      </c>
      <c r="M20" s="169">
        <f>D20-Budget!Y20</f>
        <v>386.67742952000026</v>
      </c>
      <c r="N20" s="169">
        <f>E20-Budget!Z20</f>
        <v>437.30000000000018</v>
      </c>
      <c r="O20" s="169">
        <f>F20-Budget!AA20</f>
        <v>446</v>
      </c>
      <c r="P20" s="169">
        <f>G20-Budget!AB20</f>
        <v>450</v>
      </c>
      <c r="Q20" s="169">
        <f>H20-Budget!AC20</f>
        <v>450</v>
      </c>
      <c r="R20" s="169">
        <f>I20-Budget!AD20</f>
        <v>450</v>
      </c>
    </row>
    <row r="21" spans="1:18" ht="13.5">
      <c r="A21" s="79" t="s">
        <v>354</v>
      </c>
      <c r="B21" s="86">
        <v>1680.8</v>
      </c>
      <c r="C21" s="86">
        <v>1848</v>
      </c>
      <c r="D21" s="86">
        <v>1948.2</v>
      </c>
      <c r="E21" s="105">
        <v>1986.8</v>
      </c>
      <c r="F21" s="86">
        <v>2041</v>
      </c>
      <c r="G21" s="86">
        <v>2095</v>
      </c>
      <c r="H21" s="86">
        <v>2188</v>
      </c>
      <c r="I21" s="86">
        <v>2339</v>
      </c>
      <c r="K21" s="169">
        <f>B21-Budget!W21</f>
        <v>286.79172526000025</v>
      </c>
      <c r="L21" s="169">
        <f>C21-Budget!X21</f>
        <v>312.25009767000006</v>
      </c>
      <c r="M21" s="169">
        <f>D21-Budget!Y21</f>
        <v>364.40112107000004</v>
      </c>
      <c r="N21" s="169">
        <f>E21-Budget!Z21</f>
        <v>386.79999999999995</v>
      </c>
      <c r="O21" s="169">
        <f>F21-Budget!AA21</f>
        <v>390</v>
      </c>
      <c r="P21" s="169">
        <f>G21-Budget!AB21</f>
        <v>395</v>
      </c>
      <c r="Q21" s="169">
        <f>H21-Budget!AC21</f>
        <v>395</v>
      </c>
      <c r="R21" s="169">
        <f>I21-Budget!AD21</f>
        <v>395</v>
      </c>
    </row>
    <row r="22" spans="1:18" ht="13.5">
      <c r="A22" s="79" t="s">
        <v>355</v>
      </c>
      <c r="B22" s="86">
        <f>SUM(B23:B24)</f>
        <v>402.86546839599998</v>
      </c>
      <c r="C22" s="86">
        <f t="shared" ref="C22:I22" si="3">SUM(C23:C24)</f>
        <v>481.51995854</v>
      </c>
      <c r="D22" s="86">
        <f t="shared" si="3"/>
        <v>524.24823300999992</v>
      </c>
      <c r="E22" s="105">
        <f t="shared" si="3"/>
        <v>639.1</v>
      </c>
      <c r="F22" s="86">
        <f t="shared" si="3"/>
        <v>720</v>
      </c>
      <c r="G22" s="86">
        <f t="shared" si="3"/>
        <v>779</v>
      </c>
      <c r="H22" s="86">
        <f t="shared" si="3"/>
        <v>840</v>
      </c>
      <c r="I22" s="86">
        <f t="shared" si="3"/>
        <v>944</v>
      </c>
      <c r="K22" s="169">
        <f>B22-Budget!W22</f>
        <v>0</v>
      </c>
      <c r="L22" s="169">
        <f>C22-Budget!X22</f>
        <v>0</v>
      </c>
      <c r="M22" s="169">
        <f>D22-Budget!Y22</f>
        <v>3.6485548800000061</v>
      </c>
      <c r="N22" s="169">
        <f>E22-Budget!Z22</f>
        <v>0.10000000000002274</v>
      </c>
      <c r="O22" s="169">
        <f>F22-Budget!AA22</f>
        <v>0</v>
      </c>
      <c r="P22" s="169">
        <f>G22-Budget!AB22</f>
        <v>0</v>
      </c>
      <c r="Q22" s="169">
        <f>H22-Budget!AC22</f>
        <v>0</v>
      </c>
      <c r="R22" s="169">
        <f>I22-Budget!AD22</f>
        <v>0</v>
      </c>
    </row>
    <row r="23" spans="1:18" ht="13.5">
      <c r="A23" s="80" t="s">
        <v>356</v>
      </c>
      <c r="B23" s="86">
        <v>195.01140287000001</v>
      </c>
      <c r="C23" s="86">
        <v>237.48656099999999</v>
      </c>
      <c r="D23" s="86">
        <v>268.68606045999996</v>
      </c>
      <c r="E23" s="105">
        <v>347</v>
      </c>
      <c r="F23" s="86">
        <v>321</v>
      </c>
      <c r="G23" s="86">
        <v>292</v>
      </c>
      <c r="H23" s="86">
        <v>273</v>
      </c>
      <c r="I23" s="86">
        <v>301</v>
      </c>
      <c r="K23" s="169">
        <f>B23-Budget!W23</f>
        <v>0</v>
      </c>
      <c r="L23" s="169">
        <f>C23-Budget!X23</f>
        <v>0</v>
      </c>
      <c r="M23" s="169">
        <f>D23-Budget!Y23</f>
        <v>0</v>
      </c>
      <c r="N23" s="169">
        <f>E23-Budget!Z23</f>
        <v>0</v>
      </c>
      <c r="O23" s="169">
        <f>F23-Budget!AA23</f>
        <v>0</v>
      </c>
      <c r="P23" s="169">
        <f>G23-Budget!AB23</f>
        <v>0</v>
      </c>
      <c r="Q23" s="169">
        <f>H23-Budget!AC23</f>
        <v>0</v>
      </c>
      <c r="R23" s="169">
        <f>I23-Budget!AD23</f>
        <v>0</v>
      </c>
    </row>
    <row r="24" spans="1:18" ht="13.5">
      <c r="A24" s="80" t="s">
        <v>357</v>
      </c>
      <c r="B24" s="86">
        <v>207.854065526</v>
      </c>
      <c r="C24" s="86">
        <v>244.03339754000001</v>
      </c>
      <c r="D24" s="86">
        <v>255.56217254999999</v>
      </c>
      <c r="E24" s="105">
        <v>292.10000000000002</v>
      </c>
      <c r="F24" s="86">
        <v>399</v>
      </c>
      <c r="G24" s="86">
        <v>487</v>
      </c>
      <c r="H24" s="86">
        <v>567</v>
      </c>
      <c r="I24" s="86">
        <v>643</v>
      </c>
      <c r="K24" s="169">
        <f>B24-Budget!W24</f>
        <v>0</v>
      </c>
      <c r="L24" s="169">
        <f>C24-Budget!X24</f>
        <v>0</v>
      </c>
      <c r="M24" s="169">
        <f>D24-Budget!Y24</f>
        <v>3.6485548800000061</v>
      </c>
      <c r="N24" s="169">
        <f>E24-Budget!Z24</f>
        <v>0.10000000000002274</v>
      </c>
      <c r="O24" s="169">
        <f>F24-Budget!AA24</f>
        <v>0</v>
      </c>
      <c r="P24" s="169">
        <f>G24-Budget!AB24</f>
        <v>0</v>
      </c>
      <c r="Q24" s="169">
        <f>H24-Budget!AC24</f>
        <v>0</v>
      </c>
      <c r="R24" s="169">
        <f>I24-Budget!AD24</f>
        <v>0</v>
      </c>
    </row>
    <row r="25" spans="1:18" ht="13.5">
      <c r="A25" s="79" t="s">
        <v>358</v>
      </c>
      <c r="B25" s="86">
        <v>716.2</v>
      </c>
      <c r="C25" s="86">
        <v>874.5</v>
      </c>
      <c r="D25" s="86">
        <v>854.3</v>
      </c>
      <c r="E25" s="105">
        <v>939.1</v>
      </c>
      <c r="F25" s="86">
        <v>969</v>
      </c>
      <c r="G25" s="86">
        <v>997</v>
      </c>
      <c r="H25" s="86">
        <v>1052</v>
      </c>
      <c r="I25" s="86">
        <v>1140</v>
      </c>
      <c r="K25" s="169">
        <f>B25-Budget!W25</f>
        <v>-39.872346470000025</v>
      </c>
      <c r="L25" s="169">
        <f>C25-Budget!X25</f>
        <v>-32.166074879999769</v>
      </c>
      <c r="M25" s="169">
        <f>D25-Budget!Y25</f>
        <v>-23.560812260000148</v>
      </c>
      <c r="N25" s="169">
        <f>E25-Budget!Z25</f>
        <v>4.1000000000000227</v>
      </c>
      <c r="O25" s="169">
        <f>F25-Budget!AA25</f>
        <v>4</v>
      </c>
      <c r="P25" s="169">
        <f>G25-Budget!AB25</f>
        <v>4</v>
      </c>
      <c r="Q25" s="169">
        <f>H25-Budget!AC25</f>
        <v>4</v>
      </c>
      <c r="R25" s="169">
        <f>I25-Budget!AD25</f>
        <v>4</v>
      </c>
    </row>
    <row r="26" spans="1:18" ht="13.5">
      <c r="A26" s="79" t="s">
        <v>351</v>
      </c>
      <c r="B26" s="86">
        <v>29.7</v>
      </c>
      <c r="C26" s="86">
        <v>40.799999999999997</v>
      </c>
      <c r="D26" s="86">
        <v>3.9000000000000057</v>
      </c>
      <c r="E26" s="105">
        <v>93.000000000000014</v>
      </c>
      <c r="F26" s="86">
        <v>42.5</v>
      </c>
      <c r="G26" s="86">
        <v>46.5</v>
      </c>
      <c r="H26" s="86">
        <v>53.5</v>
      </c>
      <c r="I26" s="86">
        <v>65.5</v>
      </c>
      <c r="K26" s="169">
        <f>B26-Budget!W26</f>
        <v>1.6560785599999974</v>
      </c>
      <c r="L26" s="169">
        <f>C26-Budget!X26</f>
        <v>12.699889770000187</v>
      </c>
      <c r="M26" s="169">
        <f>D26-Budget!Y26</f>
        <v>-33.680048259999815</v>
      </c>
      <c r="N26" s="169">
        <f>E26-Budget!Z26</f>
        <v>-34.999999999999986</v>
      </c>
      <c r="O26" s="169">
        <f>F26-Budget!AA26</f>
        <v>-89.5</v>
      </c>
      <c r="P26" s="169">
        <f>G26-Budget!AB26</f>
        <v>-89.5</v>
      </c>
      <c r="Q26" s="169">
        <f>H26-Budget!AC26</f>
        <v>-89.5</v>
      </c>
      <c r="R26" s="169">
        <f>I26-Budget!AD26</f>
        <v>-89.5</v>
      </c>
    </row>
    <row r="27" spans="1:18" ht="13.5">
      <c r="A27" s="79" t="s">
        <v>359</v>
      </c>
      <c r="B27" s="86">
        <v>3406.3</v>
      </c>
      <c r="C27" s="86">
        <v>3555.4</v>
      </c>
      <c r="D27" s="86">
        <v>3744.8</v>
      </c>
      <c r="E27" s="105">
        <v>4149.2</v>
      </c>
      <c r="F27" s="86">
        <v>4630.5</v>
      </c>
      <c r="G27" s="86">
        <v>5016.5</v>
      </c>
      <c r="H27" s="86">
        <v>5441.5</v>
      </c>
      <c r="I27" s="86">
        <v>5905.5</v>
      </c>
      <c r="K27" s="169">
        <f>B27-Budget!W27</f>
        <v>12.613333770000736</v>
      </c>
      <c r="L27" s="169">
        <f>C27-Budget!X27</f>
        <v>11.462632419999863</v>
      </c>
      <c r="M27" s="169">
        <f>D27-Budget!Y27</f>
        <v>13.32047147000003</v>
      </c>
      <c r="N27" s="169">
        <f>E27-Budget!Z27</f>
        <v>9.1999999999998181</v>
      </c>
      <c r="O27" s="169">
        <f>F27-Budget!AA27</f>
        <v>10.5</v>
      </c>
      <c r="P27" s="169">
        <f>G27-Budget!AB27</f>
        <v>10.5</v>
      </c>
      <c r="Q27" s="169">
        <f>H27-Budget!AC27</f>
        <v>10.5</v>
      </c>
      <c r="R27" s="169">
        <f>I27-Budget!AD27</f>
        <v>10.5</v>
      </c>
    </row>
    <row r="28" spans="1:18" ht="13.5">
      <c r="A28" s="79" t="s">
        <v>360</v>
      </c>
      <c r="B28" s="86">
        <v>1227</v>
      </c>
      <c r="C28" s="86">
        <v>1184.8000000000002</v>
      </c>
      <c r="D28" s="86">
        <v>1234.0000000000002</v>
      </c>
      <c r="E28" s="105">
        <v>1350</v>
      </c>
      <c r="F28" s="86">
        <v>1532</v>
      </c>
      <c r="G28" s="86">
        <v>1806</v>
      </c>
      <c r="H28" s="86">
        <v>2185</v>
      </c>
      <c r="I28" s="86">
        <v>2355</v>
      </c>
      <c r="K28" s="169">
        <f>B28-Budget!W28</f>
        <v>130.04413455999997</v>
      </c>
      <c r="L28" s="169">
        <f>C28-Budget!X28</f>
        <v>135.33916533000001</v>
      </c>
      <c r="M28" s="169">
        <f>D28-Budget!Y28</f>
        <v>177.34565406000024</v>
      </c>
      <c r="N28" s="169">
        <f>E28-Budget!Z28</f>
        <v>145</v>
      </c>
      <c r="O28" s="169">
        <f>F28-Budget!AA28</f>
        <v>148</v>
      </c>
      <c r="P28" s="169">
        <f>G28-Budget!AB28</f>
        <v>153</v>
      </c>
      <c r="Q28" s="169">
        <f>H28-Budget!AC28</f>
        <v>153</v>
      </c>
      <c r="R28" s="169">
        <f>I28-Budget!AD28</f>
        <v>153</v>
      </c>
    </row>
    <row r="29" spans="1:18" ht="13.5">
      <c r="A29" s="78"/>
      <c r="B29" s="86"/>
      <c r="C29" s="86"/>
      <c r="D29" s="86"/>
      <c r="E29" s="105"/>
      <c r="F29" s="86"/>
      <c r="G29" s="86"/>
      <c r="H29" s="86"/>
      <c r="I29" s="86"/>
      <c r="K29" s="169"/>
      <c r="L29" s="169"/>
      <c r="M29" s="169"/>
      <c r="N29" s="169"/>
      <c r="O29" s="169"/>
      <c r="P29" s="169"/>
      <c r="Q29" s="169"/>
      <c r="R29" s="169"/>
    </row>
    <row r="30" spans="1:18" ht="13.5">
      <c r="A30" s="78" t="s">
        <v>305</v>
      </c>
      <c r="B30" s="86">
        <f>B11-B19</f>
        <v>993.79984748399875</v>
      </c>
      <c r="C30" s="86">
        <f t="shared" ref="C30:I30" si="4">C11-C19</f>
        <v>1846.1283707900002</v>
      </c>
      <c r="D30" s="86">
        <f t="shared" si="4"/>
        <v>2435.4772533800005</v>
      </c>
      <c r="E30" s="105">
        <f t="shared" si="4"/>
        <v>2327.7000000000007</v>
      </c>
      <c r="F30" s="86">
        <f t="shared" si="4"/>
        <v>2342</v>
      </c>
      <c r="G30" s="86">
        <f t="shared" si="4"/>
        <v>2503</v>
      </c>
      <c r="H30" s="86">
        <f t="shared" si="4"/>
        <v>2624</v>
      </c>
      <c r="I30" s="86">
        <f t="shared" si="4"/>
        <v>2807</v>
      </c>
      <c r="K30" s="169">
        <f>B30-Budget!W32</f>
        <v>142.81960725399404</v>
      </c>
      <c r="L30" s="169">
        <f>C30-Budget!X32</f>
        <v>119.29218310000033</v>
      </c>
      <c r="M30" s="169">
        <f>D30-Budget!Y32</f>
        <v>106.12121472999934</v>
      </c>
      <c r="N30" s="169">
        <f>E30-Budget!Z32</f>
        <v>54.700000000000728</v>
      </c>
      <c r="O30" s="169">
        <f>F30-Budget!AA32</f>
        <v>166</v>
      </c>
      <c r="P30" s="169">
        <f>G30-Budget!AB32</f>
        <v>152</v>
      </c>
      <c r="Q30" s="169">
        <f>H30-Budget!AC32</f>
        <v>182</v>
      </c>
      <c r="R30" s="169">
        <f>I30-Budget!AD32</f>
        <v>202</v>
      </c>
    </row>
    <row r="31" spans="1:18" ht="13.5">
      <c r="A31" s="78"/>
      <c r="B31" s="86"/>
      <c r="C31" s="86"/>
      <c r="D31" s="86"/>
      <c r="E31" s="105"/>
      <c r="F31" s="86"/>
      <c r="G31" s="86"/>
      <c r="H31" s="86"/>
      <c r="I31" s="86"/>
      <c r="K31" s="169"/>
      <c r="L31" s="169"/>
      <c r="M31" s="169"/>
      <c r="N31" s="169"/>
      <c r="O31" s="169"/>
      <c r="P31" s="169"/>
      <c r="Q31" s="169"/>
      <c r="R31" s="169"/>
    </row>
    <row r="32" spans="1:18" ht="13.5">
      <c r="A32" s="78" t="s">
        <v>361</v>
      </c>
      <c r="B32" s="86">
        <f>B33+B34</f>
        <v>1490.3000000000002</v>
      </c>
      <c r="C32" s="86">
        <f t="shared" ref="C32:I32" si="5">C33+C34</f>
        <v>2066</v>
      </c>
      <c r="D32" s="86">
        <f t="shared" si="5"/>
        <v>2740.8699759499996</v>
      </c>
      <c r="E32" s="105">
        <f t="shared" si="5"/>
        <v>3524.4</v>
      </c>
      <c r="F32" s="86">
        <f t="shared" si="5"/>
        <v>3313</v>
      </c>
      <c r="G32" s="86">
        <f t="shared" si="5"/>
        <v>3633</v>
      </c>
      <c r="H32" s="86">
        <f t="shared" si="5"/>
        <v>3906</v>
      </c>
      <c r="I32" s="86">
        <f t="shared" si="5"/>
        <v>4138</v>
      </c>
      <c r="K32" s="169">
        <f>B32-Budget!W34</f>
        <v>128.51324996000039</v>
      </c>
      <c r="L32" s="169">
        <f>C32-Budget!X34</f>
        <v>-18.493008519999421</v>
      </c>
      <c r="M32" s="169">
        <f>D32-Budget!Y34</f>
        <v>86.661885580000217</v>
      </c>
      <c r="N32" s="169">
        <f>E32-Budget!Z34</f>
        <v>154.40000000000009</v>
      </c>
      <c r="O32" s="169">
        <f>F32-Budget!AA34</f>
        <v>163</v>
      </c>
      <c r="P32" s="169">
        <f>G32-Budget!AB34</f>
        <v>153</v>
      </c>
      <c r="Q32" s="169">
        <f>H32-Budget!AC34</f>
        <v>153</v>
      </c>
      <c r="R32" s="169">
        <f>I32-Budget!AD34</f>
        <v>153</v>
      </c>
    </row>
    <row r="33" spans="1:18" ht="13.5">
      <c r="A33" s="71" t="s">
        <v>362</v>
      </c>
      <c r="B33" s="86">
        <v>1859.4</v>
      </c>
      <c r="C33" s="86">
        <v>2327.5</v>
      </c>
      <c r="D33" s="86">
        <v>2946.5999999999995</v>
      </c>
      <c r="E33" s="105">
        <f>3654.5+30</f>
        <v>3684.5</v>
      </c>
      <c r="F33" s="86">
        <v>3493</v>
      </c>
      <c r="G33" s="86">
        <v>3833</v>
      </c>
      <c r="H33" s="86">
        <v>4123</v>
      </c>
      <c r="I33" s="86">
        <v>4373</v>
      </c>
      <c r="K33" s="169">
        <f>B33-Budget!W35</f>
        <v>130.42484713000022</v>
      </c>
      <c r="L33" s="169">
        <f>C33-Budget!X35</f>
        <v>13.573887260000447</v>
      </c>
      <c r="M33" s="169">
        <f>D33-Budget!Y35</f>
        <v>86.66284257999996</v>
      </c>
      <c r="N33" s="169">
        <f>E33-Budget!Z35</f>
        <v>154.5</v>
      </c>
      <c r="O33" s="169">
        <f>F33-Budget!AA35</f>
        <v>163</v>
      </c>
      <c r="P33" s="169">
        <f>G33-Budget!AB35</f>
        <v>153</v>
      </c>
      <c r="Q33" s="169">
        <f>H33-Budget!AC35</f>
        <v>153</v>
      </c>
      <c r="R33" s="169">
        <f>I33-Budget!AD35</f>
        <v>153</v>
      </c>
    </row>
    <row r="34" spans="1:18" ht="13.5">
      <c r="A34" s="71" t="s">
        <v>363</v>
      </c>
      <c r="B34" s="86">
        <v>-369.1</v>
      </c>
      <c r="C34" s="86">
        <v>-261.5</v>
      </c>
      <c r="D34" s="86">
        <v>-205.73002405000003</v>
      </c>
      <c r="E34" s="105">
        <v>-160.1</v>
      </c>
      <c r="F34" s="86">
        <v>-180</v>
      </c>
      <c r="G34" s="86">
        <v>-200</v>
      </c>
      <c r="H34" s="86">
        <v>-217</v>
      </c>
      <c r="I34" s="86">
        <v>-235</v>
      </c>
      <c r="K34" s="169">
        <f>B34-Budget!W36</f>
        <v>-1.91159717000005</v>
      </c>
      <c r="L34" s="169">
        <f>C34-Budget!X36</f>
        <v>-32.06689578000001</v>
      </c>
      <c r="M34" s="169">
        <f>D34-Budget!Y36</f>
        <v>-9.5700000002807428E-4</v>
      </c>
      <c r="N34" s="169">
        <f>E34-Budget!Z36</f>
        <v>-9.9999999999994316E-2</v>
      </c>
      <c r="O34" s="169">
        <f>F34-Budget!AA36</f>
        <v>0</v>
      </c>
      <c r="P34" s="169">
        <f>G34-Budget!AB36</f>
        <v>0</v>
      </c>
      <c r="Q34" s="169">
        <f>H34-Budget!AC36</f>
        <v>0</v>
      </c>
      <c r="R34" s="169">
        <f>I34-Budget!AD36</f>
        <v>0</v>
      </c>
    </row>
    <row r="35" spans="1:18" ht="13.5">
      <c r="A35" s="78"/>
      <c r="B35" s="86"/>
      <c r="C35" s="86"/>
      <c r="D35" s="86"/>
      <c r="E35" s="105"/>
      <c r="F35" s="86"/>
      <c r="G35" s="86"/>
      <c r="H35" s="86"/>
      <c r="I35" s="86"/>
      <c r="K35" s="169"/>
      <c r="L35" s="169"/>
      <c r="M35" s="169"/>
      <c r="N35" s="169"/>
      <c r="O35" s="169"/>
      <c r="P35" s="169"/>
      <c r="Q35" s="169"/>
      <c r="R35" s="169"/>
    </row>
    <row r="36" spans="1:18" ht="13.5">
      <c r="A36" s="78" t="s">
        <v>306</v>
      </c>
      <c r="B36" s="86">
        <f>B30-B32</f>
        <v>-496.50015251600144</v>
      </c>
      <c r="C36" s="86">
        <f t="shared" ref="C36:I36" si="6">C30-C32</f>
        <v>-219.87162920999981</v>
      </c>
      <c r="D36" s="86">
        <f t="shared" si="6"/>
        <v>-305.39272256999902</v>
      </c>
      <c r="E36" s="105">
        <f t="shared" si="6"/>
        <v>-1196.6999999999994</v>
      </c>
      <c r="F36" s="86">
        <f t="shared" si="6"/>
        <v>-971</v>
      </c>
      <c r="G36" s="86">
        <f t="shared" si="6"/>
        <v>-1130</v>
      </c>
      <c r="H36" s="86">
        <f t="shared" si="6"/>
        <v>-1282</v>
      </c>
      <c r="I36" s="86">
        <f t="shared" si="6"/>
        <v>-1331</v>
      </c>
      <c r="K36" s="169">
        <f>B36-Budget!W38</f>
        <v>14.306357293993642</v>
      </c>
      <c r="L36" s="169">
        <f>C36-Budget!X38</f>
        <v>137.78519161999975</v>
      </c>
      <c r="M36" s="169">
        <f>D36-Budget!Y38</f>
        <v>19.459329149999121</v>
      </c>
      <c r="N36" s="169">
        <f>E36-Budget!Z38</f>
        <v>-99.699999999999363</v>
      </c>
      <c r="O36" s="169">
        <f>F36-Budget!AA38</f>
        <v>3</v>
      </c>
      <c r="P36" s="169">
        <f>G36-Budget!AB38</f>
        <v>-1</v>
      </c>
      <c r="Q36" s="169">
        <f>H36-Budget!AC38</f>
        <v>29</v>
      </c>
      <c r="R36" s="169">
        <f>I36-Budget!AD38</f>
        <v>49</v>
      </c>
    </row>
    <row r="37" spans="1:18" ht="13.5">
      <c r="A37" s="78"/>
      <c r="B37" s="86"/>
      <c r="C37" s="86"/>
      <c r="D37" s="86"/>
      <c r="E37" s="105"/>
      <c r="F37" s="86"/>
      <c r="G37" s="86"/>
      <c r="H37" s="86"/>
      <c r="I37" s="86"/>
      <c r="K37" s="169"/>
      <c r="L37" s="169"/>
      <c r="M37" s="169"/>
      <c r="N37" s="169"/>
      <c r="O37" s="169"/>
      <c r="P37" s="169"/>
      <c r="Q37" s="169"/>
      <c r="R37" s="169"/>
    </row>
    <row r="38" spans="1:18" ht="13.5">
      <c r="A38" s="79" t="s">
        <v>364</v>
      </c>
      <c r="B38" s="86">
        <f>SUM(B39:B40)</f>
        <v>469.1</v>
      </c>
      <c r="C38" s="86">
        <f t="shared" ref="C38:I38" si="7">SUM(C39:C40)</f>
        <v>909.6</v>
      </c>
      <c r="D38" s="86">
        <f t="shared" si="7"/>
        <v>642.1</v>
      </c>
      <c r="E38" s="105">
        <f t="shared" si="7"/>
        <v>80.300000000000011</v>
      </c>
      <c r="F38" s="86">
        <f t="shared" si="7"/>
        <v>320</v>
      </c>
      <c r="G38" s="86">
        <f t="shared" si="7"/>
        <v>320</v>
      </c>
      <c r="H38" s="86">
        <f t="shared" si="7"/>
        <v>320</v>
      </c>
      <c r="I38" s="86">
        <f t="shared" si="7"/>
        <v>320</v>
      </c>
      <c r="K38" s="169">
        <f>B38-Budget!W40</f>
        <v>-8.7575970949999373</v>
      </c>
      <c r="L38" s="169">
        <f>C38-Budget!X40</f>
        <v>24.818269150000106</v>
      </c>
      <c r="M38" s="169">
        <f>D38-Budget!Y40</f>
        <v>10.517516220000061</v>
      </c>
      <c r="N38" s="169">
        <f>E38-Budget!Z40</f>
        <v>0.30000000000001137</v>
      </c>
      <c r="O38" s="169">
        <f>F38-Budget!AA40</f>
        <v>0</v>
      </c>
      <c r="P38" s="169">
        <f>G38-Budget!AB40</f>
        <v>0</v>
      </c>
      <c r="Q38" s="169">
        <f>H38-Budget!AC40</f>
        <v>0</v>
      </c>
      <c r="R38" s="169">
        <f>I38-Budget!AD40</f>
        <v>0</v>
      </c>
    </row>
    <row r="39" spans="1:18" ht="13.5">
      <c r="A39" s="71" t="s">
        <v>362</v>
      </c>
      <c r="B39" s="86">
        <v>559.20000000000005</v>
      </c>
      <c r="C39" s="86">
        <v>997.9</v>
      </c>
      <c r="D39" s="86">
        <v>756.5</v>
      </c>
      <c r="E39" s="105">
        <v>180.3</v>
      </c>
      <c r="F39" s="86">
        <v>410</v>
      </c>
      <c r="G39" s="86">
        <v>410</v>
      </c>
      <c r="H39" s="86">
        <v>410</v>
      </c>
      <c r="I39" s="86">
        <v>410</v>
      </c>
      <c r="K39" s="169">
        <f>B39-Budget!W41</f>
        <v>0.13187908000008974</v>
      </c>
      <c r="L39" s="169">
        <f>C39-Budget!X41</f>
        <v>3.4075204000000667</v>
      </c>
      <c r="M39" s="169">
        <f>D39-Budget!Y41</f>
        <v>20.945989190000091</v>
      </c>
      <c r="N39" s="169">
        <f>E39-Budget!Z41</f>
        <v>0.30000000000001137</v>
      </c>
      <c r="O39" s="169">
        <f>F39-Budget!AA41</f>
        <v>0</v>
      </c>
      <c r="P39" s="169">
        <f>G39-Budget!AB41</f>
        <v>0</v>
      </c>
      <c r="Q39" s="169">
        <f>H39-Budget!AC41</f>
        <v>0</v>
      </c>
      <c r="R39" s="169">
        <f>I39-Budget!AD41</f>
        <v>0</v>
      </c>
    </row>
    <row r="40" spans="1:18" ht="13.5">
      <c r="A40" s="71" t="s">
        <v>363</v>
      </c>
      <c r="B40" s="86">
        <v>-90.1</v>
      </c>
      <c r="C40" s="86">
        <v>-88.3</v>
      </c>
      <c r="D40" s="86">
        <v>-114.4</v>
      </c>
      <c r="E40" s="105">
        <v>-100</v>
      </c>
      <c r="F40" s="86">
        <v>-90</v>
      </c>
      <c r="G40" s="86">
        <v>-90</v>
      </c>
      <c r="H40" s="86">
        <v>-90</v>
      </c>
      <c r="I40" s="86">
        <v>-90</v>
      </c>
      <c r="K40" s="169">
        <f>B40-Budget!W42</f>
        <v>-8.8894761750000129</v>
      </c>
      <c r="L40" s="169">
        <f>C40-Budget!X42</f>
        <v>21.410748749999996</v>
      </c>
      <c r="M40" s="169">
        <f>D40-Budget!Y42</f>
        <v>-10.428472970000016</v>
      </c>
      <c r="N40" s="169">
        <f>E40-Budget!Z42</f>
        <v>0</v>
      </c>
      <c r="O40" s="169">
        <f>F40-Budget!AA42</f>
        <v>0</v>
      </c>
      <c r="P40" s="169">
        <f>G40-Budget!AB42</f>
        <v>0</v>
      </c>
      <c r="Q40" s="169">
        <f>H40-Budget!AC42</f>
        <v>0</v>
      </c>
      <c r="R40" s="169">
        <f>I40-Budget!AD42</f>
        <v>0</v>
      </c>
    </row>
    <row r="41" spans="1:18" ht="13.5">
      <c r="A41" s="79" t="s">
        <v>365</v>
      </c>
      <c r="B41" s="86">
        <f>B42+B45</f>
        <v>1081.5</v>
      </c>
      <c r="C41" s="86">
        <f t="shared" ref="C41:I41" si="8">C42+C45</f>
        <v>1151.8999999999999</v>
      </c>
      <c r="D41" s="86">
        <f>D42+D45</f>
        <v>1116.5</v>
      </c>
      <c r="E41" s="105">
        <f>E42+E45</f>
        <v>1239.0999999999999</v>
      </c>
      <c r="F41" s="86">
        <f t="shared" si="8"/>
        <v>1402.0129999999999</v>
      </c>
      <c r="G41" s="86">
        <f t="shared" si="8"/>
        <v>1295.0129999999999</v>
      </c>
      <c r="H41" s="86">
        <f t="shared" si="8"/>
        <v>1651.0129999999999</v>
      </c>
      <c r="I41" s="86">
        <f t="shared" si="8"/>
        <v>1790.0129999999999</v>
      </c>
      <c r="K41" s="169">
        <f>B41-Budget!W43</f>
        <v>2.488214785000082</v>
      </c>
      <c r="L41" s="169">
        <f>C41-Budget!X43</f>
        <v>-2.0673600000236547E-2</v>
      </c>
      <c r="M41" s="169">
        <f>D41-Budget!Y43</f>
        <v>2.1425717000001896</v>
      </c>
      <c r="N41" s="169">
        <f>E41-Budget!Z43</f>
        <v>9.9999999999909051E-2</v>
      </c>
      <c r="O41" s="169">
        <f>F41-Budget!AA43</f>
        <v>1.2999999999919964E-2</v>
      </c>
      <c r="P41" s="169">
        <f>G41-Budget!AB43</f>
        <v>1.2999999999919964E-2</v>
      </c>
      <c r="Q41" s="169">
        <f>H41-Budget!AC43</f>
        <v>1.2999999999919964E-2</v>
      </c>
      <c r="R41" s="169">
        <f>I41-Budget!AD43</f>
        <v>1.2999999999919964E-2</v>
      </c>
    </row>
    <row r="42" spans="1:18" ht="13.5">
      <c r="A42" s="80" t="s">
        <v>357</v>
      </c>
      <c r="B42" s="86">
        <f>SUM(B43:B44)</f>
        <v>333.4</v>
      </c>
      <c r="C42" s="86">
        <f t="shared" ref="C42:I42" si="9">SUM(C43:C44)</f>
        <v>353.8</v>
      </c>
      <c r="D42" s="86">
        <f t="shared" si="9"/>
        <v>377.40000000000003</v>
      </c>
      <c r="E42" s="105">
        <f>SUM(E43:E44)</f>
        <v>850</v>
      </c>
      <c r="F42" s="86">
        <f t="shared" si="9"/>
        <v>455.01299999999998</v>
      </c>
      <c r="G42" s="86">
        <f t="shared" si="9"/>
        <v>465.01299999999998</v>
      </c>
      <c r="H42" s="86">
        <f t="shared" si="9"/>
        <v>565.01300000000003</v>
      </c>
      <c r="I42" s="86">
        <f t="shared" si="9"/>
        <v>565.01300000000003</v>
      </c>
      <c r="K42" s="169">
        <f>B42-Budget!W44</f>
        <v>2.5041906650000101</v>
      </c>
      <c r="L42" s="169">
        <f>C42-Budget!X44</f>
        <v>-6.2016999999968903E-2</v>
      </c>
      <c r="M42" s="169">
        <f>D42-Budget!Y44</f>
        <v>2.1320588300000622</v>
      </c>
      <c r="N42" s="169">
        <f>E42-Budget!Z44</f>
        <v>0</v>
      </c>
      <c r="O42" s="169">
        <f>F42-Budget!AA44</f>
        <v>1.2999999999976808E-2</v>
      </c>
      <c r="P42" s="169">
        <f>G42-Budget!AB44</f>
        <v>1.2999999999976808E-2</v>
      </c>
      <c r="Q42" s="169">
        <f>H42-Budget!AC44</f>
        <v>1.3000000000033651E-2</v>
      </c>
      <c r="R42" s="169">
        <f>I42-Budget!AD44</f>
        <v>1.3000000000033651E-2</v>
      </c>
    </row>
    <row r="43" spans="1:18" ht="13.5">
      <c r="A43" s="81" t="s">
        <v>366</v>
      </c>
      <c r="B43" s="86">
        <v>-35</v>
      </c>
      <c r="C43" s="86">
        <v>-35</v>
      </c>
      <c r="D43" s="86">
        <v>-35</v>
      </c>
      <c r="E43" s="105">
        <v>-40</v>
      </c>
      <c r="F43" s="86">
        <v>-45</v>
      </c>
      <c r="G43" s="86">
        <v>-45</v>
      </c>
      <c r="H43" s="86">
        <v>-45</v>
      </c>
      <c r="I43" s="86">
        <v>-45</v>
      </c>
      <c r="K43" s="169">
        <f>B43-Budget!W45</f>
        <v>0</v>
      </c>
      <c r="L43" s="169">
        <f>C43-Budget!X45</f>
        <v>0</v>
      </c>
      <c r="M43" s="169">
        <f>D43-Budget!Y45</f>
        <v>0</v>
      </c>
      <c r="N43" s="169">
        <f>E43-Budget!Z45</f>
        <v>0</v>
      </c>
      <c r="O43" s="169">
        <f>F43-Budget!AA45</f>
        <v>0</v>
      </c>
      <c r="P43" s="169">
        <f>G43-Budget!AB45</f>
        <v>0</v>
      </c>
      <c r="Q43" s="169">
        <f>H43-Budget!AC45</f>
        <v>0</v>
      </c>
      <c r="R43" s="169">
        <f>I43-Budget!AD45</f>
        <v>0</v>
      </c>
    </row>
    <row r="44" spans="1:18" ht="13.5">
      <c r="A44" s="81" t="s">
        <v>367</v>
      </c>
      <c r="B44" s="86">
        <v>368.4</v>
      </c>
      <c r="C44" s="86">
        <v>388.8</v>
      </c>
      <c r="D44" s="86">
        <v>412.40000000000003</v>
      </c>
      <c r="E44" s="105">
        <v>890</v>
      </c>
      <c r="F44" s="86">
        <v>500.01299999999998</v>
      </c>
      <c r="G44" s="86">
        <v>510.01299999999998</v>
      </c>
      <c r="H44" s="86">
        <v>610.01300000000003</v>
      </c>
      <c r="I44" s="86">
        <v>610.01300000000003</v>
      </c>
      <c r="K44" s="169">
        <f>B44-Budget!W46</f>
        <v>2.5041906650000101</v>
      </c>
      <c r="L44" s="169">
        <f>C44-Budget!X46</f>
        <v>-6.2016999999968903E-2</v>
      </c>
      <c r="M44" s="169">
        <f>D44-Budget!Y46</f>
        <v>2.1320588300000622</v>
      </c>
      <c r="N44" s="169">
        <f>E44-Budget!Z46</f>
        <v>0</v>
      </c>
      <c r="O44" s="169">
        <f>F44-Budget!AA46</f>
        <v>1.2999999999976808E-2</v>
      </c>
      <c r="P44" s="169">
        <f>G44-Budget!AB46</f>
        <v>1.2999999999976808E-2</v>
      </c>
      <c r="Q44" s="169">
        <f>H44-Budget!AC46</f>
        <v>1.3000000000033651E-2</v>
      </c>
      <c r="R44" s="169">
        <f>I44-Budget!AD46</f>
        <v>1.3000000000033651E-2</v>
      </c>
    </row>
    <row r="45" spans="1:18" ht="13.5">
      <c r="A45" s="80" t="s">
        <v>356</v>
      </c>
      <c r="B45" s="86">
        <f>SUM(B46:B47)</f>
        <v>748.09999999999991</v>
      </c>
      <c r="C45" s="86">
        <f t="shared" ref="C45:I45" si="10">SUM(C46:C47)</f>
        <v>798.09999999999991</v>
      </c>
      <c r="D45" s="86">
        <f t="shared" si="10"/>
        <v>739.09999999999991</v>
      </c>
      <c r="E45" s="105">
        <f t="shared" si="10"/>
        <v>389.09999999999991</v>
      </c>
      <c r="F45" s="86">
        <f t="shared" si="10"/>
        <v>947</v>
      </c>
      <c r="G45" s="86">
        <f t="shared" si="10"/>
        <v>830</v>
      </c>
      <c r="H45" s="86">
        <f t="shared" si="10"/>
        <v>1086</v>
      </c>
      <c r="I45" s="86">
        <f t="shared" si="10"/>
        <v>1225</v>
      </c>
      <c r="K45" s="169">
        <f>B45-Budget!W48</f>
        <v>-1.5975880000041798E-2</v>
      </c>
      <c r="L45" s="169">
        <f>C45-Budget!X48</f>
        <v>4.1343399999732355E-2</v>
      </c>
      <c r="M45" s="169">
        <f>D45-Budget!Y48</f>
        <v>1.051286999995682E-2</v>
      </c>
      <c r="N45" s="169">
        <f>E45-Budget!Z48</f>
        <v>9.9999999999909051E-2</v>
      </c>
      <c r="O45" s="169">
        <f>F45-Budget!AA48</f>
        <v>0</v>
      </c>
      <c r="P45" s="169">
        <f>G45-Budget!AB48</f>
        <v>0</v>
      </c>
      <c r="Q45" s="169">
        <f>H45-Budget!AC48</f>
        <v>0</v>
      </c>
      <c r="R45" s="169">
        <f>I45-Budget!AD48</f>
        <v>0</v>
      </c>
    </row>
    <row r="46" spans="1:18" ht="13.5">
      <c r="A46" s="81" t="s">
        <v>369</v>
      </c>
      <c r="B46" s="86">
        <v>1080.5999999999999</v>
      </c>
      <c r="C46" s="86">
        <v>1252.0999999999999</v>
      </c>
      <c r="D46" s="86">
        <v>1455.3</v>
      </c>
      <c r="E46" s="105">
        <v>1316.1</v>
      </c>
      <c r="F46" s="86">
        <v>1752</v>
      </c>
      <c r="G46" s="86">
        <v>2900</v>
      </c>
      <c r="H46" s="86">
        <v>2006</v>
      </c>
      <c r="I46" s="86">
        <v>2200</v>
      </c>
      <c r="K46" s="169">
        <f>B46-Budget!W49</f>
        <v>-2.211230000057185E-3</v>
      </c>
      <c r="L46" s="169">
        <f>C46-Budget!X49</f>
        <v>-1.1405640000248241E-2</v>
      </c>
      <c r="M46" s="169">
        <f>D46-Budget!Y49</f>
        <v>-6.7490100000213715E-3</v>
      </c>
      <c r="N46" s="169">
        <f>E46-Budget!Z49</f>
        <v>9.9999999999909051E-2</v>
      </c>
      <c r="O46" s="169">
        <f>F46-Budget!AA49</f>
        <v>0</v>
      </c>
      <c r="P46" s="169">
        <f>G46-Budget!AB49</f>
        <v>0</v>
      </c>
      <c r="Q46" s="169">
        <f>H46-Budget!AC49</f>
        <v>0</v>
      </c>
      <c r="R46" s="169">
        <f>I46-Budget!AD49</f>
        <v>0</v>
      </c>
    </row>
    <row r="47" spans="1:18" ht="13.5">
      <c r="A47" s="81" t="s">
        <v>370</v>
      </c>
      <c r="B47" s="86">
        <v>-332.5</v>
      </c>
      <c r="C47" s="86">
        <v>-454</v>
      </c>
      <c r="D47" s="86">
        <v>-716.2</v>
      </c>
      <c r="E47" s="105">
        <v>-927</v>
      </c>
      <c r="F47" s="86">
        <v>-805</v>
      </c>
      <c r="G47" s="86">
        <v>-2070</v>
      </c>
      <c r="H47" s="86">
        <v>-920</v>
      </c>
      <c r="I47" s="86">
        <v>-975</v>
      </c>
      <c r="K47" s="169">
        <f>B47-Budget!W50</f>
        <v>-1.3764649999984613E-2</v>
      </c>
      <c r="L47" s="169">
        <f>C47-Budget!X50</f>
        <v>5.2749040000037439E-2</v>
      </c>
      <c r="M47" s="169">
        <f>D47-Budget!Y50</f>
        <v>1.7261879999978191E-2</v>
      </c>
      <c r="N47" s="169">
        <f>E47-Budget!Z50</f>
        <v>0</v>
      </c>
      <c r="O47" s="169">
        <f>F47-Budget!AA50</f>
        <v>0</v>
      </c>
      <c r="P47" s="169">
        <f>G47-Budget!AB50</f>
        <v>0</v>
      </c>
      <c r="Q47" s="169">
        <f>H47-Budget!AC50</f>
        <v>0</v>
      </c>
      <c r="R47" s="169">
        <f>I47-Budget!AD50</f>
        <v>0</v>
      </c>
    </row>
    <row r="48" spans="1:18" ht="13.5">
      <c r="A48" s="79" t="s">
        <v>371</v>
      </c>
      <c r="B48" s="86">
        <v>115.89984748399854</v>
      </c>
      <c r="C48" s="86">
        <v>22.428370790000145</v>
      </c>
      <c r="D48" s="86">
        <v>169</v>
      </c>
      <c r="E48" s="105">
        <v>-37.899999999999977</v>
      </c>
      <c r="F48" s="86">
        <v>111</v>
      </c>
      <c r="G48" s="86">
        <v>-155</v>
      </c>
      <c r="H48" s="86">
        <v>49</v>
      </c>
      <c r="I48" s="86">
        <v>139</v>
      </c>
      <c r="K48" s="169">
        <f>B48-Budget!W51</f>
        <v>25.552169173993661</v>
      </c>
      <c r="L48" s="169">
        <f>C48-Budget!X51</f>
        <v>112.9462488699985</v>
      </c>
      <c r="M48" s="169">
        <f>D48-Budget!Y51</f>
        <v>11.077107199998295</v>
      </c>
      <c r="N48" s="169">
        <f>E48-Budget!Z51</f>
        <v>-99.899999999999977</v>
      </c>
      <c r="O48" s="169">
        <f>F48-Budget!AA51</f>
        <v>3</v>
      </c>
      <c r="P48" s="169">
        <f>G48-Budget!AB51</f>
        <v>-1</v>
      </c>
      <c r="Q48" s="169">
        <f>H48-Budget!AC51</f>
        <v>29</v>
      </c>
      <c r="R48" s="169">
        <f>I48-Budget!AD51</f>
        <v>49</v>
      </c>
    </row>
    <row r="49" spans="1:18" ht="13.5">
      <c r="A49" s="78"/>
      <c r="B49" s="86"/>
      <c r="C49" s="86"/>
      <c r="D49" s="86"/>
      <c r="E49" s="105"/>
      <c r="F49" s="86"/>
      <c r="G49" s="86"/>
      <c r="H49" s="86"/>
      <c r="I49" s="86"/>
      <c r="K49" s="169"/>
      <c r="L49" s="169"/>
      <c r="M49" s="169"/>
      <c r="N49" s="169"/>
      <c r="O49" s="169"/>
      <c r="P49" s="169"/>
      <c r="Q49" s="169"/>
      <c r="R49" s="169"/>
    </row>
    <row r="50" spans="1:18" ht="13.5">
      <c r="A50" s="78" t="s">
        <v>374</v>
      </c>
      <c r="B50" s="86">
        <f>B36-B38+B41-B48</f>
        <v>0</v>
      </c>
      <c r="C50" s="86">
        <f t="shared" ref="C50:I50" si="11">C36-C38+C41-C48</f>
        <v>0</v>
      </c>
      <c r="D50" s="86">
        <f t="shared" si="11"/>
        <v>7.2774300009541548E-3</v>
      </c>
      <c r="E50" s="105">
        <f t="shared" si="11"/>
        <v>5.6843418860808015E-13</v>
      </c>
      <c r="F50" s="86">
        <f t="shared" si="11"/>
        <v>1.2999999999919964E-2</v>
      </c>
      <c r="G50" s="86">
        <f t="shared" si="11"/>
        <v>1.2999999999919964E-2</v>
      </c>
      <c r="H50" s="86">
        <f t="shared" si="11"/>
        <v>1.2999999999919964E-2</v>
      </c>
      <c r="I50" s="86">
        <f t="shared" si="11"/>
        <v>1.2999999999919964E-2</v>
      </c>
      <c r="K50" s="169">
        <f>B50-Budget!W55</f>
        <v>0</v>
      </c>
      <c r="L50" s="169">
        <f>C50-Budget!X55</f>
        <v>9.0949470177292824E-13</v>
      </c>
      <c r="M50" s="169">
        <f>D50-Budget!Y55</f>
        <v>7.2774300009541548E-3</v>
      </c>
      <c r="N50" s="169">
        <f>E50-Budget!Z55</f>
        <v>5.6843418860808015E-13</v>
      </c>
      <c r="O50" s="169">
        <f>F50-Budget!AA55</f>
        <v>1.2999999999919964E-2</v>
      </c>
      <c r="P50" s="169">
        <f>G50-Budget!AB55</f>
        <v>1.2999999999919964E-2</v>
      </c>
      <c r="Q50" s="169">
        <f>H50-Budget!AC55</f>
        <v>1.2999999999919964E-2</v>
      </c>
      <c r="R50" s="169">
        <f>I50-Budget!AD55</f>
        <v>1.2999999999919964E-2</v>
      </c>
    </row>
    <row r="51" spans="1:18">
      <c r="B51" s="34"/>
      <c r="C51" s="34"/>
      <c r="D51" s="34"/>
      <c r="E51" s="34"/>
      <c r="F51" s="34"/>
      <c r="G51" s="34"/>
      <c r="H51" s="34"/>
      <c r="I51" s="34"/>
      <c r="J51" s="133"/>
      <c r="K51" s="133"/>
      <c r="L51" s="133"/>
      <c r="M51" s="133"/>
      <c r="N51" s="133"/>
      <c r="O51" s="133"/>
      <c r="P51" s="133"/>
      <c r="Q51" s="133"/>
      <c r="R51" s="133"/>
    </row>
    <row r="52" spans="1:18" ht="13.5">
      <c r="A52" s="67" t="s">
        <v>347</v>
      </c>
      <c r="B52" s="94"/>
      <c r="C52" s="94"/>
      <c r="D52" s="121"/>
      <c r="E52" s="121"/>
      <c r="F52" s="121"/>
      <c r="G52" s="121"/>
      <c r="H52" s="121"/>
      <c r="I52" s="121"/>
      <c r="J52" s="133"/>
      <c r="K52" s="133"/>
      <c r="L52" s="133"/>
      <c r="M52" s="133"/>
      <c r="N52" s="133"/>
      <c r="O52" s="133"/>
      <c r="P52" s="133"/>
      <c r="Q52" s="133"/>
      <c r="R52" s="133"/>
    </row>
    <row r="53" spans="1:18" ht="13.5">
      <c r="A53" s="19"/>
      <c r="B53" s="28"/>
      <c r="C53" s="28"/>
      <c r="D53" s="28"/>
      <c r="E53" s="141"/>
      <c r="F53" s="28"/>
      <c r="G53" s="28"/>
      <c r="H53" s="28"/>
      <c r="I53" s="28"/>
      <c r="K53" s="169"/>
      <c r="L53" s="169"/>
      <c r="M53" s="169"/>
      <c r="N53" s="169"/>
      <c r="O53" s="169"/>
      <c r="P53" s="169"/>
      <c r="Q53" s="169"/>
      <c r="R53" s="169"/>
    </row>
    <row r="54" spans="1:18" ht="13.5">
      <c r="A54" s="78" t="s">
        <v>302</v>
      </c>
      <c r="B54" s="45">
        <f>B11/NatAcc!W$23</f>
        <v>0.31143542044769362</v>
      </c>
      <c r="C54" s="45">
        <f>C11/NatAcc!X$23</f>
        <v>0.31322345228602611</v>
      </c>
      <c r="D54" s="45">
        <f>D11/NatAcc!Y$23</f>
        <v>0.31200630637730237</v>
      </c>
      <c r="E54" s="139">
        <f>E11/NatAcc!Z$23</f>
        <v>0.30557128557294333</v>
      </c>
      <c r="F54" s="45">
        <f>F11/NatAcc!AA$23</f>
        <v>0.30022558659936449</v>
      </c>
      <c r="G54" s="45">
        <f>G11/NatAcc!AB$23</f>
        <v>0.29660152245584237</v>
      </c>
      <c r="H54" s="45">
        <f>H11/NatAcc!AC$23</f>
        <v>0.29473606519776824</v>
      </c>
      <c r="I54" s="45">
        <f>I11/NatAcc!AD$23</f>
        <v>0.29280833993719685</v>
      </c>
      <c r="K54" s="171">
        <f>B54-Budget!W83</f>
        <v>2.7099632337858948E-2</v>
      </c>
      <c r="L54" s="171">
        <f>C54-Budget!X83</f>
        <v>2.4659387630502683E-2</v>
      </c>
      <c r="M54" s="171">
        <f>D54-Budget!Y83</f>
        <v>2.4204847847734023E-2</v>
      </c>
      <c r="N54" s="171">
        <f>E54-Budget!Z83</f>
        <v>2.2341801564229324E-2</v>
      </c>
      <c r="O54" s="171">
        <f>F54-Budget!AA83</f>
        <v>2.2158771410526412E-2</v>
      </c>
      <c r="P54" s="171">
        <f>G54-Budget!AB83</f>
        <v>2.0391828897418141E-2</v>
      </c>
      <c r="Q54" s="171">
        <f>H54-Budget!AC83</f>
        <v>1.9289466479716522E-2</v>
      </c>
      <c r="R54" s="171">
        <f>I54-Budget!AD83</f>
        <v>1.8072605608676462E-2</v>
      </c>
    </row>
    <row r="55" spans="1:18" ht="13.5">
      <c r="A55" s="79" t="s">
        <v>277</v>
      </c>
      <c r="B55" s="45">
        <f>B12/NatAcc!W$23</f>
        <v>0.25819761845392569</v>
      </c>
      <c r="C55" s="45">
        <f>C12/NatAcc!X$23</f>
        <v>0.25838367761585468</v>
      </c>
      <c r="D55" s="45">
        <f>D12/NatAcc!Y$23</f>
        <v>0.25576842051119969</v>
      </c>
      <c r="E55" s="139">
        <f>E12/NatAcc!Z$23</f>
        <v>0.25213108729937467</v>
      </c>
      <c r="F55" s="45">
        <f>F12/NatAcc!AA$23</f>
        <v>0.24951807248783434</v>
      </c>
      <c r="G55" s="45">
        <f>G12/NatAcc!AB$23</f>
        <v>0.24872340511902055</v>
      </c>
      <c r="H55" s="45">
        <f>H12/NatAcc!AC$23</f>
        <v>0.24840643258494682</v>
      </c>
      <c r="I55" s="45">
        <f>I12/NatAcc!AD$23</f>
        <v>0.24814892341086739</v>
      </c>
      <c r="K55" s="171">
        <f>B55-Budget!W84</f>
        <v>0</v>
      </c>
      <c r="L55" s="171">
        <f>C55-Budget!X84</f>
        <v>0</v>
      </c>
      <c r="M55" s="171">
        <f>D55-Budget!Y84</f>
        <v>0</v>
      </c>
      <c r="N55" s="171">
        <f>E55-Budget!Z84</f>
        <v>0</v>
      </c>
      <c r="O55" s="171">
        <f>F55-Budget!AA84</f>
        <v>0</v>
      </c>
      <c r="P55" s="171">
        <f>G55-Budget!AB84</f>
        <v>0</v>
      </c>
      <c r="Q55" s="171">
        <f>H55-Budget!AC84</f>
        <v>0</v>
      </c>
      <c r="R55" s="171">
        <f>I55-Budget!AD84</f>
        <v>0</v>
      </c>
    </row>
    <row r="56" spans="1:18" ht="13.5">
      <c r="A56" s="80" t="s">
        <v>348</v>
      </c>
      <c r="B56" s="45">
        <f>B13/NatAcc!W$23</f>
        <v>0.13007033275828872</v>
      </c>
      <c r="C56" s="45">
        <f>C13/NatAcc!X$23</f>
        <v>0.14915873452159958</v>
      </c>
      <c r="D56" s="45">
        <f>D13/NatAcc!Y$23</f>
        <v>0.14523911223437599</v>
      </c>
      <c r="E56" s="139">
        <f>E13/NatAcc!Z$23</f>
        <v>0.14236154938053111</v>
      </c>
      <c r="F56" s="45">
        <f>F13/NatAcc!AA$23</f>
        <v>0.14305290566423545</v>
      </c>
      <c r="G56" s="45">
        <f>G13/NatAcc!AB$23</f>
        <v>0.14253414170716294</v>
      </c>
      <c r="H56" s="45">
        <f>H13/NatAcc!AC$23</f>
        <v>0.14200887765836559</v>
      </c>
      <c r="I56" s="45">
        <f>I13/NatAcc!AD$23</f>
        <v>0.14164103435706726</v>
      </c>
      <c r="K56" s="171">
        <f>B56-Budget!W85</f>
        <v>0</v>
      </c>
      <c r="L56" s="171">
        <f>C56-Budget!X85</f>
        <v>0</v>
      </c>
      <c r="M56" s="171">
        <f>D56-Budget!Y85</f>
        <v>0</v>
      </c>
      <c r="N56" s="171">
        <f>E56-Budget!Z85</f>
        <v>0</v>
      </c>
      <c r="O56" s="171">
        <f>F56-Budget!AA85</f>
        <v>0</v>
      </c>
      <c r="P56" s="171">
        <f>G56-Budget!AB85</f>
        <v>0</v>
      </c>
      <c r="Q56" s="171">
        <f>H56-Budget!AC85</f>
        <v>0</v>
      </c>
      <c r="R56" s="171">
        <f>I56-Budget!AD85</f>
        <v>0</v>
      </c>
    </row>
    <row r="57" spans="1:18" ht="13.5">
      <c r="A57" s="80" t="s">
        <v>349</v>
      </c>
      <c r="B57" s="45">
        <f>B14/NatAcc!W$23</f>
        <v>0.12812728569563697</v>
      </c>
      <c r="C57" s="45">
        <f>C14/NatAcc!X$23</f>
        <v>0.10922494309425509</v>
      </c>
      <c r="D57" s="45">
        <f>D14/NatAcc!Y$23</f>
        <v>0.11052930827682365</v>
      </c>
      <c r="E57" s="139">
        <f>E14/NatAcc!Z$23</f>
        <v>0.10976953791884358</v>
      </c>
      <c r="F57" s="45">
        <f>F14/NatAcc!AA$23</f>
        <v>0.10646516682359887</v>
      </c>
      <c r="G57" s="45">
        <f>G14/NatAcc!AB$23</f>
        <v>0.10618926341185761</v>
      </c>
      <c r="H57" s="45">
        <f>H14/NatAcc!AC$23</f>
        <v>0.10639755492658122</v>
      </c>
      <c r="I57" s="45">
        <f>I14/NatAcc!AD$23</f>
        <v>0.10650788905380014</v>
      </c>
      <c r="K57" s="171">
        <f>B57-Budget!W86</f>
        <v>0</v>
      </c>
      <c r="L57" s="171">
        <f>C57-Budget!X86</f>
        <v>0</v>
      </c>
      <c r="M57" s="171">
        <f>D57-Budget!Y86</f>
        <v>0</v>
      </c>
      <c r="N57" s="171">
        <f>E57-Budget!Z86</f>
        <v>0</v>
      </c>
      <c r="O57" s="171">
        <f>F57-Budget!AA86</f>
        <v>0</v>
      </c>
      <c r="P57" s="171">
        <f>G57-Budget!AB86</f>
        <v>0</v>
      </c>
      <c r="Q57" s="171">
        <f>H57-Budget!AC86</f>
        <v>0</v>
      </c>
      <c r="R57" s="171">
        <f>I57-Budget!AD86</f>
        <v>0</v>
      </c>
    </row>
    <row r="58" spans="1:18" ht="13.5">
      <c r="A58" s="79" t="s">
        <v>350</v>
      </c>
      <c r="B58" s="45">
        <f>B15/NatAcc!W$23</f>
        <v>0</v>
      </c>
      <c r="C58" s="45">
        <f>C15/NatAcc!X$23</f>
        <v>0</v>
      </c>
      <c r="D58" s="45">
        <f>D15/NatAcc!Y$23</f>
        <v>0</v>
      </c>
      <c r="E58" s="139">
        <f>E15/NatAcc!Z$23</f>
        <v>0</v>
      </c>
      <c r="F58" s="45">
        <f>F15/NatAcc!AA$23</f>
        <v>0</v>
      </c>
      <c r="G58" s="45">
        <f>G15/NatAcc!AB$23</f>
        <v>0</v>
      </c>
      <c r="H58" s="45">
        <f>H15/NatAcc!AC$23</f>
        <v>0</v>
      </c>
      <c r="I58" s="45">
        <f>I15/NatAcc!AD$23</f>
        <v>0</v>
      </c>
      <c r="K58" s="171">
        <f>B58-Budget!W87</f>
        <v>0</v>
      </c>
      <c r="L58" s="171">
        <f>C58-Budget!X87</f>
        <v>0</v>
      </c>
      <c r="M58" s="171">
        <f>D58-Budget!Y87</f>
        <v>0</v>
      </c>
      <c r="N58" s="171">
        <f>E58-Budget!Z87</f>
        <v>0</v>
      </c>
      <c r="O58" s="171">
        <f>F58-Budget!AA87</f>
        <v>0</v>
      </c>
      <c r="P58" s="171">
        <f>G58-Budget!AB87</f>
        <v>0</v>
      </c>
      <c r="Q58" s="171">
        <f>H58-Budget!AC87</f>
        <v>0</v>
      </c>
      <c r="R58" s="171">
        <f>I58-Budget!AD87</f>
        <v>0</v>
      </c>
    </row>
    <row r="59" spans="1:18" ht="13.5">
      <c r="A59" s="79" t="s">
        <v>351</v>
      </c>
      <c r="B59" s="45">
        <f>B16/NatAcc!W$23</f>
        <v>8.8543551229423086E-3</v>
      </c>
      <c r="C59" s="45">
        <f>C16/NatAcc!X$23</f>
        <v>7.8263267922451321E-3</v>
      </c>
      <c r="D59" s="45">
        <f>D16/NatAcc!Y$23</f>
        <v>8.3478710911396928E-3</v>
      </c>
      <c r="E59" s="139">
        <f>E16/NatAcc!Z$23</f>
        <v>1.0354985857697572E-2</v>
      </c>
      <c r="F59" s="45">
        <f>F16/NatAcc!AA$23</f>
        <v>5.5860716765140936E-3</v>
      </c>
      <c r="G59" s="45">
        <f>G16/NatAcc!AB$23</f>
        <v>4.7043475037764713E-3</v>
      </c>
      <c r="H59" s="45">
        <f>H16/NatAcc!AC$23</f>
        <v>4.4165022799712962E-3</v>
      </c>
      <c r="I59" s="45">
        <f>I16/NatAcc!AD$23</f>
        <v>4.0803927329811822E-3</v>
      </c>
      <c r="K59" s="171">
        <f>B59-Budget!W88</f>
        <v>1.1743105291265113E-4</v>
      </c>
      <c r="L59" s="171">
        <f>C59-Budget!X88</f>
        <v>-1.4374425411675038E-3</v>
      </c>
      <c r="M59" s="171">
        <f>D59-Budget!Y88</f>
        <v>-1.5338678917097715E-3</v>
      </c>
      <c r="N59" s="171">
        <f>E59-Budget!Z88</f>
        <v>1.0031740873980323E-4</v>
      </c>
      <c r="O59" s="171">
        <f>F59-Budget!AA88</f>
        <v>-1.1337045837943732E-3</v>
      </c>
      <c r="P59" s="171">
        <f>G59-Budget!AB88</f>
        <v>-1.0433028738213949E-3</v>
      </c>
      <c r="Q59" s="171">
        <f>H59-Budget!AC88</f>
        <v>-9.6010919129810735E-4</v>
      </c>
      <c r="R59" s="171">
        <f>I59-Budget!AD88</f>
        <v>-8.8354960753529548E-4</v>
      </c>
    </row>
    <row r="60" spans="1:18" ht="13.5">
      <c r="A60" s="79" t="s">
        <v>352</v>
      </c>
      <c r="B60" s="45">
        <f>B17/NatAcc!W$23</f>
        <v>4.4383446870825641E-2</v>
      </c>
      <c r="C60" s="45">
        <f>C17/NatAcc!X$23</f>
        <v>4.701344787792628E-2</v>
      </c>
      <c r="D60" s="45">
        <f>D17/NatAcc!Y$23</f>
        <v>4.7890014774962984E-2</v>
      </c>
      <c r="E60" s="139">
        <f>E17/NatAcc!Z$23</f>
        <v>4.3085212415871037E-2</v>
      </c>
      <c r="F60" s="45">
        <f>F17/NatAcc!AA$23</f>
        <v>4.5121442435016056E-2</v>
      </c>
      <c r="G60" s="45">
        <f>G17/NatAcc!AB$23</f>
        <v>4.3173769833045363E-2</v>
      </c>
      <c r="H60" s="45">
        <f>H17/NatAcc!AC$23</f>
        <v>4.1913130332850129E-2</v>
      </c>
      <c r="I60" s="45">
        <f>I17/NatAcc!AD$23</f>
        <v>4.0579023793348289E-2</v>
      </c>
      <c r="K60" s="171">
        <f>B60-Budget!W89</f>
        <v>2.6982201284946362E-2</v>
      </c>
      <c r="L60" s="171">
        <f>C60-Budget!X89</f>
        <v>2.6096830171670197E-2</v>
      </c>
      <c r="M60" s="171">
        <f>D60-Budget!Y89</f>
        <v>2.5738715739443755E-2</v>
      </c>
      <c r="N60" s="171">
        <f>E60-Budget!Z89</f>
        <v>2.2241484155489488E-2</v>
      </c>
      <c r="O60" s="171">
        <f>F60-Budget!AA89</f>
        <v>2.3292475994320758E-2</v>
      </c>
      <c r="P60" s="171">
        <f>G60-Budget!AB89</f>
        <v>2.1435131771239572E-2</v>
      </c>
      <c r="Q60" s="171">
        <f>H60-Budget!AC89</f>
        <v>2.0249575671014642E-2</v>
      </c>
      <c r="R60" s="171">
        <f>I60-Budget!AD89</f>
        <v>1.895615521621179E-2</v>
      </c>
    </row>
    <row r="61" spans="1:18" ht="13.5">
      <c r="A61" s="78"/>
      <c r="B61" s="28"/>
      <c r="C61" s="28"/>
      <c r="D61" s="28"/>
      <c r="E61" s="141"/>
      <c r="F61" s="28"/>
      <c r="G61" s="28"/>
      <c r="H61" s="28"/>
      <c r="I61" s="28"/>
      <c r="K61" s="171"/>
      <c r="L61" s="171"/>
      <c r="M61" s="171"/>
      <c r="N61" s="171"/>
      <c r="O61" s="171"/>
      <c r="P61" s="171"/>
      <c r="Q61" s="171"/>
      <c r="R61" s="171"/>
    </row>
    <row r="62" spans="1:18" ht="13.5">
      <c r="A62" s="78" t="s">
        <v>279</v>
      </c>
      <c r="B62" s="45">
        <f>B19/NatAcc!W$23</f>
        <v>0.28223045273860226</v>
      </c>
      <c r="C62" s="45">
        <f>C19/NatAcc!X$23</f>
        <v>0.26444423577610837</v>
      </c>
      <c r="D62" s="45">
        <f>D19/NatAcc!Y$23</f>
        <v>0.25271643160683954</v>
      </c>
      <c r="E62" s="139">
        <f>E19/NatAcc!Z$23</f>
        <v>0.25368043394546724</v>
      </c>
      <c r="F62" s="45">
        <f>F19/NatAcc!AA$23</f>
        <v>0.2519503841403386</v>
      </c>
      <c r="G62" s="45">
        <f>G19/NatAcc!AB$23</f>
        <v>0.24912175712538873</v>
      </c>
      <c r="H62" s="45">
        <f>H19/NatAcc!AC$23</f>
        <v>0.24893012850747306</v>
      </c>
      <c r="I62" s="45">
        <f>I19/NatAcc!AD$23</f>
        <v>0.24771518087625916</v>
      </c>
      <c r="K62" s="171">
        <f>B62-Budget!W91</f>
        <v>2.2902567880022873E-2</v>
      </c>
      <c r="L62" s="171">
        <f>C62-Budget!X91</f>
        <v>2.1507397054199712E-2</v>
      </c>
      <c r="M62" s="171">
        <f>D62-Budget!Y91</f>
        <v>2.1621406132932924E-2</v>
      </c>
      <c r="N62" s="171">
        <f>E62-Budget!Z91</f>
        <v>2.1122387729103242E-2</v>
      </c>
      <c r="O62" s="171">
        <f>F62-Budget!AA91</f>
        <v>1.8737044848528811E-2</v>
      </c>
      <c r="P62" s="171">
        <f>G62-Budget!AB91</f>
        <v>1.7508519137039047E-2</v>
      </c>
      <c r="Q62" s="171">
        <f>H62-Budget!AC91</f>
        <v>1.6112377883057333E-2</v>
      </c>
      <c r="R62" s="171">
        <f>I62-Budget!AD91</f>
        <v>1.4827568868274132E-2</v>
      </c>
    </row>
    <row r="63" spans="1:18" ht="13.5">
      <c r="A63" s="79" t="s">
        <v>353</v>
      </c>
      <c r="B63" s="45">
        <f>B20/NatAcc!W$23</f>
        <v>6.2917936668501429E-2</v>
      </c>
      <c r="C63" s="45">
        <f>C20/NatAcc!X$23</f>
        <v>5.3460523290849347E-2</v>
      </c>
      <c r="D63" s="45">
        <f>D20/NatAcc!Y$23</f>
        <v>5.042912037735655E-2</v>
      </c>
      <c r="E63" s="139">
        <f>E20/NatAcc!Z$23</f>
        <v>4.954119498721489E-2</v>
      </c>
      <c r="F63" s="45">
        <f>F20/NatAcc!AA$23</f>
        <v>4.7162110685845929E-2</v>
      </c>
      <c r="G63" s="45">
        <f>G20/NatAcc!AB$23</f>
        <v>4.5393159582810871E-2</v>
      </c>
      <c r="H63" s="45">
        <f>H20/NatAcc!AC$23</f>
        <v>4.364132687718672E-2</v>
      </c>
      <c r="I63" s="45">
        <f>I20/NatAcc!AD$23</f>
        <v>4.2908381849577702E-2</v>
      </c>
      <c r="K63" s="171">
        <f>B63-Budget!W92</f>
        <v>1.1405338342158851E-2</v>
      </c>
      <c r="L63" s="171">
        <f>C63-Budget!X92</f>
        <v>9.8924699033312025E-3</v>
      </c>
      <c r="M63" s="171">
        <f>D63-Budget!Y92</f>
        <v>9.4133732273574203E-3</v>
      </c>
      <c r="N63" s="171">
        <f>E63-Budget!Z92</f>
        <v>9.7486228537592007E-3</v>
      </c>
      <c r="O63" s="171">
        <f>F63-Budget!AA92</f>
        <v>9.1933135340416458E-3</v>
      </c>
      <c r="P63" s="171">
        <f>G63-Budget!AB92</f>
        <v>8.5361144221750493E-3</v>
      </c>
      <c r="Q63" s="171">
        <f>H63-Budget!AC92</f>
        <v>7.855438837893608E-3</v>
      </c>
      <c r="R63" s="171">
        <f>I63-Budget!AD92</f>
        <v>7.2290422434705959E-3</v>
      </c>
    </row>
    <row r="64" spans="1:18" ht="13.5">
      <c r="A64" s="79" t="s">
        <v>354</v>
      </c>
      <c r="B64" s="45">
        <f>B21/NatAcc!W$23</f>
        <v>4.9393959809629705E-2</v>
      </c>
      <c r="C64" s="45">
        <f>C21/NatAcc!X$23</f>
        <v>4.8828669520827164E-2</v>
      </c>
      <c r="D64" s="45">
        <f>D21/NatAcc!Y$23</f>
        <v>4.7427473965322729E-2</v>
      </c>
      <c r="E64" s="139">
        <f>E21/NatAcc!Z$23</f>
        <v>4.4291250596498466E-2</v>
      </c>
      <c r="F64" s="45">
        <f>F21/NatAcc!AA$23</f>
        <v>4.2070746464078469E-2</v>
      </c>
      <c r="G64" s="45">
        <f>G21/NatAcc!AB$23</f>
        <v>3.974035492101495E-2</v>
      </c>
      <c r="H64" s="45">
        <f>H21/NatAcc!AC$23</f>
        <v>3.819488928291382E-2</v>
      </c>
      <c r="I64" s="45">
        <f>I21/NatAcc!AD$23</f>
        <v>3.7574955127728286E-2</v>
      </c>
      <c r="K64" s="171">
        <f>B64-Budget!W93</f>
        <v>8.4279979481358958E-3</v>
      </c>
      <c r="L64" s="171">
        <f>C64-Budget!X93</f>
        <v>8.2504095384060838E-3</v>
      </c>
      <c r="M64" s="171">
        <f>D64-Budget!Y93</f>
        <v>8.8710731354490549E-3</v>
      </c>
      <c r="N64" s="171">
        <f>E64-Budget!Z93</f>
        <v>8.6228386001236182E-3</v>
      </c>
      <c r="O64" s="171">
        <f>F64-Budget!AA93</f>
        <v>8.0389961396328258E-3</v>
      </c>
      <c r="P64" s="171">
        <f>G64-Budget!AB93</f>
        <v>7.4928115483536561E-3</v>
      </c>
      <c r="Q64" s="171">
        <f>H64-Budget!AC93</f>
        <v>6.895329646595505E-3</v>
      </c>
      <c r="R64" s="171">
        <f>I64-Budget!AD93</f>
        <v>6.3454926359353021E-3</v>
      </c>
    </row>
    <row r="65" spans="1:18" ht="13.5">
      <c r="A65" s="79" t="s">
        <v>355</v>
      </c>
      <c r="B65" s="45">
        <f>B22/NatAcc!W$23</f>
        <v>1.1839077079152587E-2</v>
      </c>
      <c r="C65" s="45">
        <f>C22/NatAcc!X$23</f>
        <v>1.2722932317766264E-2</v>
      </c>
      <c r="D65" s="45">
        <f>D22/NatAcc!Y$23</f>
        <v>1.2762431692048154E-2</v>
      </c>
      <c r="E65" s="139">
        <f>E22/NatAcc!Z$23</f>
        <v>1.4247301316801977E-2</v>
      </c>
      <c r="F65" s="45">
        <f>F22/NatAcc!AA$23</f>
        <v>1.4841223642399069E-2</v>
      </c>
      <c r="G65" s="45">
        <f>G22/NatAcc!AB$23</f>
        <v>1.477696252194303E-2</v>
      </c>
      <c r="H65" s="45">
        <f>H22/NatAcc!AC$23</f>
        <v>1.4663485830734738E-2</v>
      </c>
      <c r="I65" s="45">
        <f>I22/NatAcc!AD$23</f>
        <v>1.5164924172969432E-2</v>
      </c>
      <c r="K65" s="171">
        <f>B65-Budget!W94</f>
        <v>0</v>
      </c>
      <c r="L65" s="171">
        <f>C65-Budget!X94</f>
        <v>0</v>
      </c>
      <c r="M65" s="171">
        <f>D65-Budget!Y94</f>
        <v>8.8821343590108834E-5</v>
      </c>
      <c r="N65" s="171">
        <f>E65-Budget!Z94</f>
        <v>2.2292757497731353E-6</v>
      </c>
      <c r="O65" s="171">
        <f>F65-Budget!AA94</f>
        <v>0</v>
      </c>
      <c r="P65" s="171">
        <f>G65-Budget!AB94</f>
        <v>0</v>
      </c>
      <c r="Q65" s="171">
        <f>H65-Budget!AC94</f>
        <v>0</v>
      </c>
      <c r="R65" s="171">
        <f>I65-Budget!AD94</f>
        <v>0</v>
      </c>
    </row>
    <row r="66" spans="1:18" ht="13.5">
      <c r="A66" s="80" t="s">
        <v>356</v>
      </c>
      <c r="B66" s="45">
        <f>B23/NatAcc!W$23</f>
        <v>5.7308337671229696E-3</v>
      </c>
      <c r="C66" s="45">
        <f>C23/NatAcc!X$23</f>
        <v>6.2749744603391557E-3</v>
      </c>
      <c r="D66" s="45">
        <f>D23/NatAcc!Y$23</f>
        <v>6.5409614707482681E-3</v>
      </c>
      <c r="E66" s="139">
        <f>E23/NatAcc!Z$23</f>
        <v>7.7355868517137941E-3</v>
      </c>
      <c r="F66" s="45">
        <f>F23/NatAcc!AA$23</f>
        <v>6.616712207236251E-3</v>
      </c>
      <c r="G66" s="45">
        <f>G23/NatAcc!AB$23</f>
        <v>5.5389898028335872E-3</v>
      </c>
      <c r="H66" s="45">
        <f>H23/NatAcc!AC$23</f>
        <v>4.7656328949887902E-3</v>
      </c>
      <c r="I66" s="45">
        <f>I23/NatAcc!AD$23</f>
        <v>4.8354260339658886E-3</v>
      </c>
      <c r="K66" s="171">
        <f>B66-Budget!W95</f>
        <v>0</v>
      </c>
      <c r="L66" s="171">
        <f>C66-Budget!X95</f>
        <v>0</v>
      </c>
      <c r="M66" s="171">
        <f>D66-Budget!Y95</f>
        <v>0</v>
      </c>
      <c r="N66" s="171">
        <f>E66-Budget!Z95</f>
        <v>0</v>
      </c>
      <c r="O66" s="171">
        <f>F66-Budget!AA95</f>
        <v>0</v>
      </c>
      <c r="P66" s="171">
        <f>G66-Budget!AB95</f>
        <v>0</v>
      </c>
      <c r="Q66" s="171">
        <f>H66-Budget!AC95</f>
        <v>0</v>
      </c>
      <c r="R66" s="171">
        <f>I66-Budget!AD95</f>
        <v>0</v>
      </c>
    </row>
    <row r="67" spans="1:18" ht="13.5">
      <c r="A67" s="80" t="s">
        <v>357</v>
      </c>
      <c r="B67" s="45">
        <f>B24/NatAcc!W$23</f>
        <v>6.1082433120296185E-3</v>
      </c>
      <c r="C67" s="45">
        <f>C24/NatAcc!X$23</f>
        <v>6.4479578574271083E-3</v>
      </c>
      <c r="D67" s="45">
        <f>D24/NatAcc!Y$23</f>
        <v>6.2214702212998862E-3</v>
      </c>
      <c r="E67" s="139">
        <f>E24/NatAcc!Z$23</f>
        <v>6.5117144650881833E-3</v>
      </c>
      <c r="F67" s="45">
        <f>F24/NatAcc!AA$23</f>
        <v>8.2245114351628176E-3</v>
      </c>
      <c r="G67" s="45">
        <f>G24/NatAcc!AB$23</f>
        <v>9.2379727191094427E-3</v>
      </c>
      <c r="H67" s="45">
        <f>H24/NatAcc!AC$23</f>
        <v>9.8978529357459481E-3</v>
      </c>
      <c r="I67" s="45">
        <f>I24/NatAcc!AD$23</f>
        <v>1.0329498139003544E-2</v>
      </c>
      <c r="K67" s="171">
        <f>B67-Budget!W96</f>
        <v>0</v>
      </c>
      <c r="L67" s="171">
        <f>C67-Budget!X96</f>
        <v>0</v>
      </c>
      <c r="M67" s="171">
        <f>D67-Budget!Y96</f>
        <v>8.8821343590108834E-5</v>
      </c>
      <c r="N67" s="171">
        <f>E67-Budget!Z96</f>
        <v>2.2292757497740026E-6</v>
      </c>
      <c r="O67" s="171">
        <f>F67-Budget!AA96</f>
        <v>0</v>
      </c>
      <c r="P67" s="171">
        <f>G67-Budget!AB96</f>
        <v>0</v>
      </c>
      <c r="Q67" s="171">
        <f>H67-Budget!AC96</f>
        <v>0</v>
      </c>
      <c r="R67" s="171">
        <f>I67-Budget!AD96</f>
        <v>0</v>
      </c>
    </row>
    <row r="68" spans="1:18" ht="13.5">
      <c r="A68" s="79" t="s">
        <v>358</v>
      </c>
      <c r="B68" s="45">
        <f>B25/NatAcc!W$23</f>
        <v>2.1047093060243216E-2</v>
      </c>
      <c r="C68" s="45">
        <f>C25/NatAcc!X$23</f>
        <v>2.3106423969677138E-2</v>
      </c>
      <c r="D68" s="45">
        <f>D25/NatAcc!Y$23</f>
        <v>2.0797295456613903E-2</v>
      </c>
      <c r="E68" s="139">
        <f>E25/NatAcc!Z$23</f>
        <v>2.0935128566122261E-2</v>
      </c>
      <c r="F68" s="45">
        <f>F25/NatAcc!AA$23</f>
        <v>1.9973813485395411E-2</v>
      </c>
      <c r="G68" s="45">
        <f>G25/NatAcc!AB$23</f>
        <v>1.891223573090783E-2</v>
      </c>
      <c r="H68" s="45">
        <f>H25/NatAcc!AC$23</f>
        <v>1.8364270349920171E-2</v>
      </c>
      <c r="I68" s="45">
        <f>I25/NatAcc!AD$23</f>
        <v>1.8313573683458848E-2</v>
      </c>
      <c r="K68" s="171">
        <f>B68-Budget!W97</f>
        <v>-1.1717355301373231E-3</v>
      </c>
      <c r="L68" s="171">
        <f>C68-Budget!X97</f>
        <v>-8.4990619052905531E-4</v>
      </c>
      <c r="M68" s="171">
        <f>D68-Budget!Y97</f>
        <v>-5.7357037781696416E-4</v>
      </c>
      <c r="N68" s="171">
        <f>E68-Budget!Z97</f>
        <v>9.1400305740712423E-5</v>
      </c>
      <c r="O68" s="171">
        <f>F68-Budget!AA97</f>
        <v>8.2451242457769885E-5</v>
      </c>
      <c r="P68" s="171">
        <f>G68-Budget!AB97</f>
        <v>7.5876572641554729E-5</v>
      </c>
      <c r="Q68" s="171">
        <f>H68-Budget!AC97</f>
        <v>6.9826123003498275E-5</v>
      </c>
      <c r="R68" s="171">
        <f>I68-Budget!AD97</f>
        <v>6.4258153275292829E-5</v>
      </c>
    </row>
    <row r="69" spans="1:18" ht="13.5">
      <c r="A69" s="79" t="s">
        <v>351</v>
      </c>
      <c r="B69" s="45">
        <f>B26/NatAcc!W$23</f>
        <v>8.7279902804973956E-4</v>
      </c>
      <c r="C69" s="45">
        <f>C26/NatAcc!X$23</f>
        <v>1.0780355608494309E-3</v>
      </c>
      <c r="D69" s="45">
        <f>D26/NatAcc!Y$23</f>
        <v>9.4942587241945853E-5</v>
      </c>
      <c r="E69" s="139">
        <f>E26/NatAcc!Z$23</f>
        <v>2.0732264472892881E-3</v>
      </c>
      <c r="F69" s="45">
        <f>F26/NatAcc!AA$23</f>
        <v>8.7604445111383387E-4</v>
      </c>
      <c r="G69" s="45">
        <f>G26/NatAcc!AB$23</f>
        <v>8.8206515695808847E-4</v>
      </c>
      <c r="H69" s="45">
        <f>H26/NatAcc!AC$23</f>
        <v>9.3392439517179582E-4</v>
      </c>
      <c r="I69" s="45">
        <f>I26/NatAcc!AD$23</f>
        <v>1.0522272598829426E-3</v>
      </c>
      <c r="K69" s="171">
        <f>B69-Budget!W98</f>
        <v>4.8667466583906128E-5</v>
      </c>
      <c r="L69" s="171">
        <f>C69-Budget!X98</f>
        <v>3.3556207820902224E-4</v>
      </c>
      <c r="M69" s="171">
        <f>D69-Budget!Y98</f>
        <v>-8.1991562057383966E-4</v>
      </c>
      <c r="N69" s="171">
        <f>E69-Budget!Z98</f>
        <v>-7.8024651242069925E-4</v>
      </c>
      <c r="O69" s="171">
        <f>F69-Budget!AA98</f>
        <v>-1.8448465499926621E-3</v>
      </c>
      <c r="P69" s="171">
        <f>G69-Budget!AB98</f>
        <v>-1.6977383128548153E-3</v>
      </c>
      <c r="Q69" s="171">
        <f>H69-Budget!AC98</f>
        <v>-1.5623595022032843E-3</v>
      </c>
      <c r="R69" s="171">
        <f>I69-Budget!AD98</f>
        <v>-1.4377761795347078E-3</v>
      </c>
    </row>
    <row r="70" spans="1:18" ht="13.5">
      <c r="A70" s="79" t="s">
        <v>359</v>
      </c>
      <c r="B70" s="45">
        <f>B27/NatAcc!W$23</f>
        <v>0.10010152623723327</v>
      </c>
      <c r="C70" s="45">
        <f>C27/NatAcc!X$23</f>
        <v>9.3942343947158488E-2</v>
      </c>
      <c r="D70" s="45">
        <f>D27/NatAcc!Y$23</f>
        <v>9.1164359154779065E-2</v>
      </c>
      <c r="E70" s="139">
        <f>E27/NatAcc!Z$23</f>
        <v>9.2497109409599057E-2</v>
      </c>
      <c r="F70" s="45">
        <f>F27/NatAcc!AA$23</f>
        <v>9.5447619550179011E-2</v>
      </c>
      <c r="G70" s="45">
        <f>G27/NatAcc!AB$23</f>
        <v>9.5158706664091416E-2</v>
      </c>
      <c r="H70" s="45">
        <f>H27/NatAcc!AC$23</f>
        <v>9.4989712080884622E-2</v>
      </c>
      <c r="I70" s="45">
        <f>I27/NatAcc!AD$23</f>
        <v>9.4869131041812479E-2</v>
      </c>
      <c r="K70" s="171">
        <f>B70-Budget!W99</f>
        <v>3.7067021733749872E-4</v>
      </c>
      <c r="L70" s="171">
        <f>C70-Budget!X99</f>
        <v>3.0287071984572145E-4</v>
      </c>
      <c r="M70" s="171">
        <f>D70-Budget!Y99</f>
        <v>3.2427692939598907E-4</v>
      </c>
      <c r="N70" s="171">
        <f>E70-Budget!Z99</f>
        <v>2.0509336897914232E-4</v>
      </c>
      <c r="O70" s="171">
        <f>F70-Budget!AA99</f>
        <v>2.1643451145166026E-4</v>
      </c>
      <c r="P70" s="171">
        <f>G70-Budget!AB99</f>
        <v>1.9917600318408724E-4</v>
      </c>
      <c r="Q70" s="171">
        <f>H70-Budget!AC99</f>
        <v>1.8329357288418557E-4</v>
      </c>
      <c r="R70" s="171">
        <f>I70-Budget!AD99</f>
        <v>1.6867765234764021E-4</v>
      </c>
    </row>
    <row r="71" spans="1:18" ht="13.5">
      <c r="A71" s="79" t="s">
        <v>360</v>
      </c>
      <c r="B71" s="45">
        <f>B28/NatAcc!W$23</f>
        <v>3.6058060855792273E-2</v>
      </c>
      <c r="C71" s="45">
        <f>C28/NatAcc!X$23</f>
        <v>3.1305307168980535E-2</v>
      </c>
      <c r="D71" s="45">
        <f>D28/NatAcc!Y$23</f>
        <v>3.0040808373477189E-2</v>
      </c>
      <c r="E71" s="139">
        <f>E28/NatAcc!Z$23</f>
        <v>3.0095222621941274E-2</v>
      </c>
      <c r="F71" s="45">
        <f>F28/NatAcc!AA$23</f>
        <v>3.1578825861326904E-2</v>
      </c>
      <c r="G71" s="45">
        <f>G28/NatAcc!AB$23</f>
        <v>3.4258272547662533E-2</v>
      </c>
      <c r="H71" s="45">
        <f>H28/NatAcc!AC$23</f>
        <v>3.8142519690661195E-2</v>
      </c>
      <c r="I71" s="45">
        <f>I28/NatAcc!AD$23</f>
        <v>3.7831987740829465E-2</v>
      </c>
      <c r="K71" s="171">
        <f>B71-Budget!W100</f>
        <v>3.8216294359440239E-3</v>
      </c>
      <c r="L71" s="171">
        <f>C71-Budget!X100</f>
        <v>3.5759910049367738E-3</v>
      </c>
      <c r="M71" s="171">
        <f>D71-Budget!Y100</f>
        <v>4.3173474955311535E-3</v>
      </c>
      <c r="N71" s="171">
        <f>E71-Budget!Z100</f>
        <v>3.2324498371714694E-3</v>
      </c>
      <c r="O71" s="171">
        <f>F71-Budget!AA100</f>
        <v>3.0506959709375829E-3</v>
      </c>
      <c r="P71" s="171">
        <f>G71-Budget!AB100</f>
        <v>2.9022789035395152E-3</v>
      </c>
      <c r="Q71" s="171">
        <f>H71-Budget!AC100</f>
        <v>2.6708492048838281E-3</v>
      </c>
      <c r="R71" s="171">
        <f>I71-Budget!AD100</f>
        <v>2.4578743627800062E-3</v>
      </c>
    </row>
    <row r="72" spans="1:18" ht="13.5">
      <c r="A72" s="78"/>
      <c r="B72" s="28"/>
      <c r="C72" s="28"/>
      <c r="D72" s="28"/>
      <c r="E72" s="141"/>
      <c r="F72" s="28"/>
      <c r="G72" s="28"/>
      <c r="H72" s="28"/>
      <c r="I72" s="28"/>
      <c r="K72" s="171"/>
      <c r="L72" s="171"/>
      <c r="M72" s="171"/>
      <c r="N72" s="171"/>
      <c r="O72" s="171"/>
      <c r="P72" s="171"/>
      <c r="Q72" s="171"/>
      <c r="R72" s="171"/>
    </row>
    <row r="73" spans="1:18" ht="13.5">
      <c r="A73" s="78" t="s">
        <v>305</v>
      </c>
      <c r="B73" s="45">
        <f>B30/NatAcc!W$23</f>
        <v>2.9204967709091364E-2</v>
      </c>
      <c r="C73" s="45">
        <f>C30/NatAcc!X$23</f>
        <v>4.877921650991774E-2</v>
      </c>
      <c r="D73" s="45">
        <f>D30/NatAcc!Y$23</f>
        <v>5.9289874770462825E-2</v>
      </c>
      <c r="E73" s="139">
        <f>E30/NatAcc!Z$23</f>
        <v>5.1890851627476094E-2</v>
      </c>
      <c r="F73" s="45">
        <f>F30/NatAcc!AA$23</f>
        <v>4.8275202459025855E-2</v>
      </c>
      <c r="G73" s="45">
        <f>G30/NatAcc!AB$23</f>
        <v>4.7479765330453665E-2</v>
      </c>
      <c r="H73" s="45">
        <f>H30/NatAcc!AC$23</f>
        <v>4.5805936690295181E-2</v>
      </c>
      <c r="I73" s="45">
        <f>I30/NatAcc!AD$23</f>
        <v>4.5093159060937707E-2</v>
      </c>
      <c r="K73" s="171">
        <f>B73-Budget!W104</f>
        <v>4.1970644578360784E-3</v>
      </c>
      <c r="L73" s="171">
        <f>C73-Budget!X104</f>
        <v>3.1519905763029848E-3</v>
      </c>
      <c r="M73" s="171">
        <f>D73-Budget!Y104</f>
        <v>2.5834417148010783E-3</v>
      </c>
      <c r="N73" s="171">
        <f>E73-Budget!Z104</f>
        <v>1.2194138351260819E-3</v>
      </c>
      <c r="O73" s="171">
        <f>F73-Budget!AA104</f>
        <v>3.4217265619975595E-3</v>
      </c>
      <c r="P73" s="171">
        <f>G73-Budget!AB104</f>
        <v>2.8833097603791283E-3</v>
      </c>
      <c r="Q73" s="171">
        <f>H73-Budget!AC104</f>
        <v>3.1770885966591889E-3</v>
      </c>
      <c r="R73" s="171">
        <f>I73-Budget!AD104</f>
        <v>3.2450367404023572E-3</v>
      </c>
    </row>
    <row r="74" spans="1:18" ht="13.5">
      <c r="A74" s="78"/>
      <c r="B74" s="28"/>
      <c r="C74" s="28"/>
      <c r="D74" s="28"/>
      <c r="E74" s="141"/>
      <c r="F74" s="28"/>
      <c r="G74" s="28"/>
      <c r="H74" s="28"/>
      <c r="I74" s="28"/>
      <c r="K74" s="171"/>
      <c r="L74" s="171"/>
      <c r="M74" s="171"/>
      <c r="N74" s="171"/>
      <c r="O74" s="171"/>
      <c r="P74" s="171"/>
      <c r="Q74" s="171"/>
      <c r="R74" s="171"/>
    </row>
    <row r="75" spans="1:18" ht="13.5">
      <c r="A75" s="78" t="s">
        <v>361</v>
      </c>
      <c r="B75" s="45">
        <f>B32/NatAcc!W$23</f>
        <v>4.37957034175935E-2</v>
      </c>
      <c r="C75" s="45">
        <f>C32/NatAcc!X$23</f>
        <v>5.4588761488110885E-2</v>
      </c>
      <c r="D75" s="45">
        <f>D32/NatAcc!Y$23</f>
        <v>6.6724432515503196E-2</v>
      </c>
      <c r="E75" s="139">
        <f>E32/NatAcc!Z$23</f>
        <v>7.856859452501469E-2</v>
      </c>
      <c r="F75" s="45">
        <f>F32/NatAcc!AA$23</f>
        <v>6.8290241565650153E-2</v>
      </c>
      <c r="G75" s="45">
        <f>G32/NatAcc!AB$23</f>
        <v>6.8914897101693226E-2</v>
      </c>
      <c r="H75" s="45">
        <f>H32/NatAcc!AC$23</f>
        <v>6.8185209112916534E-2</v>
      </c>
      <c r="I75" s="45">
        <f>I32/NatAcc!AD$23</f>
        <v>6.6475059563291861E-2</v>
      </c>
      <c r="K75" s="171">
        <f>B75-Budget!W106</f>
        <v>3.7766410658788344E-3</v>
      </c>
      <c r="L75" s="171">
        <f>C75-Budget!X106</f>
        <v>-4.8863041205026575E-4</v>
      </c>
      <c r="M75" s="171">
        <f>D75-Budget!Y106</f>
        <v>2.1097188800591471E-3</v>
      </c>
      <c r="N75" s="171">
        <f>E75-Budget!Z106</f>
        <v>3.4420017576501788E-3</v>
      </c>
      <c r="O75" s="171">
        <f>F75-Budget!AA106</f>
        <v>3.359888130154226E-3</v>
      </c>
      <c r="P75" s="171">
        <f>G75-Budget!AB106</f>
        <v>2.9022789035395152E-3</v>
      </c>
      <c r="Q75" s="171">
        <f>H75-Budget!AC106</f>
        <v>2.670849204883835E-3</v>
      </c>
      <c r="R75" s="171">
        <f>I75-Budget!AD106</f>
        <v>2.4578743627800131E-3</v>
      </c>
    </row>
    <row r="76" spans="1:18" ht="13.5">
      <c r="A76" s="71" t="s">
        <v>362</v>
      </c>
      <c r="B76" s="45">
        <f>B33/NatAcc!W$23</f>
        <v>5.4642508846992788E-2</v>
      </c>
      <c r="C76" s="45">
        <f>C33/NatAcc!X$23</f>
        <v>6.1498229604829667E-2</v>
      </c>
      <c r="D76" s="45">
        <f>D33/NatAcc!Y$23</f>
        <v>7.1732776299260823E-2</v>
      </c>
      <c r="E76" s="139">
        <f>E33/NatAcc!Z$23</f>
        <v>8.2137665000401941E-2</v>
      </c>
      <c r="F76" s="45">
        <f>F33/NatAcc!AA$23</f>
        <v>7.2000547476249926E-2</v>
      </c>
      <c r="G76" s="45">
        <f>G33/NatAcc!AB$23</f>
        <v>7.2708725733771032E-2</v>
      </c>
      <c r="H76" s="45">
        <f>H33/NatAcc!AC$23</f>
        <v>7.1973276285856341E-2</v>
      </c>
      <c r="I76" s="45">
        <f>I33/NatAcc!AD$23</f>
        <v>7.0250226068215391E-2</v>
      </c>
      <c r="K76" s="171">
        <f>B76-Budget!W107</f>
        <v>3.8328175019730626E-3</v>
      </c>
      <c r="L76" s="171">
        <f>C76-Budget!X107</f>
        <v>3.5865522463827265E-4</v>
      </c>
      <c r="M76" s="171">
        <f>D76-Budget!Y107</f>
        <v>2.1097421775094077E-3</v>
      </c>
      <c r="N76" s="171">
        <f>E76-Budget!Z107</f>
        <v>3.4442310333999415E-3</v>
      </c>
      <c r="O76" s="171">
        <f>F76-Budget!AA107</f>
        <v>3.3598881301542399E-3</v>
      </c>
      <c r="P76" s="171">
        <f>G76-Budget!AB107</f>
        <v>2.9022789035395152E-3</v>
      </c>
      <c r="Q76" s="171">
        <f>H76-Budget!AC107</f>
        <v>2.670849204883835E-3</v>
      </c>
      <c r="R76" s="171">
        <f>I76-Budget!AD107</f>
        <v>2.4578743627799993E-3</v>
      </c>
    </row>
    <row r="77" spans="1:18" ht="13.5">
      <c r="A77" s="71" t="s">
        <v>363</v>
      </c>
      <c r="B77" s="45">
        <f>B34/NatAcc!W$23</f>
        <v>-1.084680542939929E-2</v>
      </c>
      <c r="C77" s="45">
        <f>C34/NatAcc!X$23</f>
        <v>-6.9094681167187789E-3</v>
      </c>
      <c r="D77" s="45">
        <f>D34/NatAcc!Y$23</f>
        <v>-5.0083437837576197E-3</v>
      </c>
      <c r="E77" s="139">
        <f>E34/NatAcc!Z$23</f>
        <v>-3.5690704753872579E-3</v>
      </c>
      <c r="F77" s="45">
        <f>F34/NatAcc!AA$23</f>
        <v>-3.7103059105997671E-3</v>
      </c>
      <c r="G77" s="45">
        <f>G34/NatAcc!AB$23</f>
        <v>-3.7938286320777998E-3</v>
      </c>
      <c r="H77" s="45">
        <f>H34/NatAcc!AC$23</f>
        <v>-3.7880671729398074E-3</v>
      </c>
      <c r="I77" s="45">
        <f>I34/NatAcc!AD$23</f>
        <v>-3.7751665049235343E-3</v>
      </c>
      <c r="K77" s="171">
        <f>B77-Budget!W108</f>
        <v>-5.6176436094231702E-5</v>
      </c>
      <c r="L77" s="171">
        <f>C77-Budget!X108</f>
        <v>-8.4728563668854361E-4</v>
      </c>
      <c r="M77" s="171">
        <f>D77-Budget!Y108</f>
        <v>-2.3297450254568253E-8</v>
      </c>
      <c r="N77" s="171">
        <f>E77-Budget!Z108</f>
        <v>-2.2292757497735689E-6</v>
      </c>
      <c r="O77" s="171">
        <f>F77-Budget!AA108</f>
        <v>0</v>
      </c>
      <c r="P77" s="171">
        <f>G77-Budget!AB108</f>
        <v>0</v>
      </c>
      <c r="Q77" s="171">
        <f>H77-Budget!AC108</f>
        <v>0</v>
      </c>
      <c r="R77" s="171">
        <f>I77-Budget!AD108</f>
        <v>0</v>
      </c>
    </row>
    <row r="78" spans="1:18" ht="13.5">
      <c r="A78" s="78"/>
      <c r="B78" s="28"/>
      <c r="C78" s="28"/>
      <c r="D78" s="28"/>
      <c r="E78" s="141"/>
      <c r="F78" s="28"/>
      <c r="G78" s="28"/>
      <c r="H78" s="28"/>
      <c r="I78" s="28"/>
      <c r="K78" s="171"/>
      <c r="L78" s="171"/>
      <c r="M78" s="171"/>
      <c r="N78" s="171"/>
      <c r="O78" s="171"/>
      <c r="P78" s="171"/>
      <c r="Q78" s="171"/>
      <c r="R78" s="171"/>
    </row>
    <row r="79" spans="1:18" ht="13.5">
      <c r="A79" s="78" t="s">
        <v>306</v>
      </c>
      <c r="B79" s="45">
        <f>B36/NatAcc!W$23</f>
        <v>-1.4590735708502138E-2</v>
      </c>
      <c r="C79" s="45">
        <f>C36/NatAcc!X$23</f>
        <v>-5.8095449781931435E-3</v>
      </c>
      <c r="D79" s="45">
        <f>D36/NatAcc!Y$23</f>
        <v>-7.4345577450403736E-3</v>
      </c>
      <c r="E79" s="139">
        <f>E36/NatAcc!Z$23</f>
        <v>-2.6677742897538596E-2</v>
      </c>
      <c r="F79" s="45">
        <f>F36/NatAcc!AA$23</f>
        <v>-2.0015039106624298E-2</v>
      </c>
      <c r="G79" s="45">
        <f>G36/NatAcc!AB$23</f>
        <v>-2.1435131771239568E-2</v>
      </c>
      <c r="H79" s="45">
        <f>H36/NatAcc!AC$23</f>
        <v>-2.237927242262135E-2</v>
      </c>
      <c r="I79" s="45">
        <f>I36/NatAcc!AD$23</f>
        <v>-2.1381900502354147E-2</v>
      </c>
      <c r="K79" s="171">
        <f>B79-Budget!W110</f>
        <v>4.2042339195723887E-4</v>
      </c>
      <c r="L79" s="171">
        <f>C79-Budget!X110</f>
        <v>3.6406209883532532E-3</v>
      </c>
      <c r="M79" s="171">
        <f>D79-Budget!Y110</f>
        <v>4.737228347419303E-4</v>
      </c>
      <c r="N79" s="171">
        <f>E79-Budget!Z110</f>
        <v>-2.2225879225240934E-3</v>
      </c>
      <c r="O79" s="171">
        <f>F79-Budget!AA110</f>
        <v>6.1838431843330016E-5</v>
      </c>
      <c r="P79" s="171">
        <f>G79-Budget!AB110</f>
        <v>-1.8969143160390417E-5</v>
      </c>
      <c r="Q79" s="171">
        <f>H79-Budget!AC110</f>
        <v>5.062393917753677E-4</v>
      </c>
      <c r="R79" s="171">
        <f>I79-Budget!AD110</f>
        <v>7.871623776223545E-4</v>
      </c>
    </row>
    <row r="80" spans="1:18" ht="13.5">
      <c r="A80" s="78"/>
      <c r="B80" s="28"/>
      <c r="C80" s="28"/>
      <c r="D80" s="28"/>
      <c r="E80" s="141"/>
      <c r="F80" s="28"/>
      <c r="G80" s="28"/>
      <c r="H80" s="28"/>
      <c r="I80" s="28"/>
      <c r="K80" s="171"/>
      <c r="L80" s="171"/>
      <c r="M80" s="171"/>
      <c r="N80" s="171"/>
      <c r="O80" s="171"/>
      <c r="P80" s="171"/>
      <c r="Q80" s="171"/>
      <c r="R80" s="171"/>
    </row>
    <row r="81" spans="1:18" ht="13.5">
      <c r="A81" s="79" t="s">
        <v>364</v>
      </c>
      <c r="B81" s="45">
        <f>B38/NatAcc!W$23</f>
        <v>1.3785522695560029E-2</v>
      </c>
      <c r="C81" s="45">
        <f>C38/NatAcc!X$23</f>
        <v>2.4033851621290254E-2</v>
      </c>
      <c r="D81" s="45">
        <f>D38/NatAcc!Y$23</f>
        <v>1.5631444940526498E-2</v>
      </c>
      <c r="E81" s="139">
        <f>E38/NatAcc!Z$23</f>
        <v>1.7901084270680629E-3</v>
      </c>
      <c r="F81" s="45">
        <f>F38/NatAcc!AA$23</f>
        <v>6.5960993966218085E-3</v>
      </c>
      <c r="G81" s="45">
        <f>G38/NatAcc!AB$23</f>
        <v>6.0701258113244798E-3</v>
      </c>
      <c r="H81" s="45">
        <f>H38/NatAcc!AC$23</f>
        <v>5.5860898402799002E-3</v>
      </c>
      <c r="I81" s="45">
        <f>I38/NatAcc!AD$23</f>
        <v>5.1406522620235364E-3</v>
      </c>
      <c r="K81" s="171">
        <f>B81-Budget!W112</f>
        <v>-2.5736101793155317E-4</v>
      </c>
      <c r="L81" s="171">
        <f>C81-Budget!X112</f>
        <v>6.5575923290275839E-4</v>
      </c>
      <c r="M81" s="171">
        <f>D81-Budget!Y112</f>
        <v>2.5604107725280337E-4</v>
      </c>
      <c r="N81" s="171">
        <f>E81-Budget!Z112</f>
        <v>6.6878272493207068E-6</v>
      </c>
      <c r="O81" s="171">
        <f>F81-Budget!AA112</f>
        <v>0</v>
      </c>
      <c r="P81" s="171">
        <f>G81-Budget!AB112</f>
        <v>0</v>
      </c>
      <c r="Q81" s="171">
        <f>H81-Budget!AC112</f>
        <v>0</v>
      </c>
      <c r="R81" s="171">
        <f>I81-Budget!AD112</f>
        <v>0</v>
      </c>
    </row>
    <row r="82" spans="1:18" ht="13.5">
      <c r="A82" s="71" t="s">
        <v>362</v>
      </c>
      <c r="B82" s="45">
        <f>B39/NatAcc!W$23</f>
        <v>1.6433306952370854E-2</v>
      </c>
      <c r="C82" s="45">
        <f>C39/NatAcc!X$23</f>
        <v>2.636695309244233E-2</v>
      </c>
      <c r="D82" s="45">
        <f>D39/NatAcc!Y$23</f>
        <v>1.8416427499623571E-2</v>
      </c>
      <c r="E82" s="139">
        <f>E39/NatAcc!Z$23</f>
        <v>4.0193841768414902E-3</v>
      </c>
      <c r="F82" s="45">
        <f>F39/NatAcc!AA$23</f>
        <v>8.4512523519216908E-3</v>
      </c>
      <c r="G82" s="45">
        <f>G39/NatAcc!AB$23</f>
        <v>7.777348695759489E-3</v>
      </c>
      <c r="H82" s="45">
        <f>H39/NatAcc!AC$23</f>
        <v>7.1571776078586226E-3</v>
      </c>
      <c r="I82" s="45">
        <f>I39/NatAcc!AD$23</f>
        <v>6.5864607107176563E-3</v>
      </c>
      <c r="K82" s="171">
        <f>B82-Budget!W113</f>
        <v>3.8755532944141635E-6</v>
      </c>
      <c r="L82" s="171">
        <f>C82-Budget!X113</f>
        <v>9.0035004056861212E-5</v>
      </c>
      <c r="M82" s="171">
        <f>D82-Budget!Y113</f>
        <v>5.0991446308729094E-4</v>
      </c>
      <c r="N82" s="171">
        <f>E82-Budget!Z113</f>
        <v>6.6878272493202731E-6</v>
      </c>
      <c r="O82" s="171">
        <f>F82-Budget!AA113</f>
        <v>0</v>
      </c>
      <c r="P82" s="171">
        <f>G82-Budget!AB113</f>
        <v>0</v>
      </c>
      <c r="Q82" s="171">
        <f>H82-Budget!AC113</f>
        <v>0</v>
      </c>
      <c r="R82" s="171">
        <f>I82-Budget!AD113</f>
        <v>0</v>
      </c>
    </row>
    <row r="83" spans="1:18" ht="13.5">
      <c r="A83" s="71" t="s">
        <v>363</v>
      </c>
      <c r="B83" s="45">
        <f>B40/NatAcc!W$23</f>
        <v>-2.6477842568108259E-3</v>
      </c>
      <c r="C83" s="45">
        <f>C40/NatAcc!X$23</f>
        <v>-2.3331014711520772E-3</v>
      </c>
      <c r="D83" s="45">
        <f>D40/NatAcc!Y$23</f>
        <v>-2.7849825590970743E-3</v>
      </c>
      <c r="E83" s="139">
        <f>E40/NatAcc!Z$23</f>
        <v>-2.229275749773428E-3</v>
      </c>
      <c r="F83" s="45">
        <f>F40/NatAcc!AA$23</f>
        <v>-1.8551529552998836E-3</v>
      </c>
      <c r="G83" s="45">
        <f>G40/NatAcc!AB$23</f>
        <v>-1.7072228844350098E-3</v>
      </c>
      <c r="H83" s="45">
        <f>H40/NatAcc!AC$23</f>
        <v>-1.571087767578722E-3</v>
      </c>
      <c r="I83" s="45">
        <f>I40/NatAcc!AD$23</f>
        <v>-1.4458084486941197E-3</v>
      </c>
      <c r="K83" s="171">
        <f>B83-Budget!W114</f>
        <v>-2.612365712259708E-4</v>
      </c>
      <c r="L83" s="171">
        <f>C83-Budget!X114</f>
        <v>5.6572422884589415E-4</v>
      </c>
      <c r="M83" s="171">
        <f>D83-Budget!Y114</f>
        <v>-2.538733858344867E-4</v>
      </c>
      <c r="N83" s="171">
        <f>E83-Budget!Z114</f>
        <v>0</v>
      </c>
      <c r="O83" s="171">
        <f>F83-Budget!AA114</f>
        <v>0</v>
      </c>
      <c r="P83" s="171">
        <f>G83-Budget!AB114</f>
        <v>0</v>
      </c>
      <c r="Q83" s="171">
        <f>H83-Budget!AC114</f>
        <v>0</v>
      </c>
      <c r="R83" s="171">
        <f>I83-Budget!AD114</f>
        <v>0</v>
      </c>
    </row>
    <row r="84" spans="1:18" ht="13.5">
      <c r="A84" s="79" t="s">
        <v>365</v>
      </c>
      <c r="B84" s="45">
        <f>B41/NatAcc!W$23</f>
        <v>3.1782227233528394E-2</v>
      </c>
      <c r="C84" s="45">
        <f>C41/NatAcc!X$23</f>
        <v>3.0436008885844589E-2</v>
      </c>
      <c r="D84" s="45">
        <f>D41/NatAcc!Y$23</f>
        <v>2.7180358629649331E-2</v>
      </c>
      <c r="E84" s="139">
        <f>E41/NatAcc!Z$23</f>
        <v>2.7622955815442541E-2</v>
      </c>
      <c r="F84" s="45">
        <f>F41/NatAcc!AA$23</f>
        <v>2.8899428447987284E-2</v>
      </c>
      <c r="G84" s="45">
        <f>G41/NatAcc!AB$23</f>
        <v>2.4565286991564836E-2</v>
      </c>
      <c r="H84" s="45">
        <f>H41/NatAcc!AC$23</f>
        <v>2.882095920459387E-2</v>
      </c>
      <c r="I84" s="45">
        <f>I41/NatAcc!AD$23</f>
        <v>2.8755732429692302E-2</v>
      </c>
      <c r="K84" s="171">
        <f>B84-Budget!W115</f>
        <v>7.3121597505963754E-5</v>
      </c>
      <c r="L84" s="171">
        <f>C84-Budget!X115</f>
        <v>-5.4624696007449236E-7</v>
      </c>
      <c r="M84" s="171">
        <f>D84-Budget!Y115</f>
        <v>5.2159307833178625E-5</v>
      </c>
      <c r="N84" s="171">
        <f>E84-Budget!Z115</f>
        <v>2.2292757497696658E-6</v>
      </c>
      <c r="O84" s="171">
        <f>F84-Budget!AA115</f>
        <v>2.6796653798677461E-7</v>
      </c>
      <c r="P84" s="171">
        <f>G84-Budget!AB115</f>
        <v>2.4659886108460705E-7</v>
      </c>
      <c r="Q84" s="171">
        <f>H84-Budget!AC115</f>
        <v>2.2693489976077785E-7</v>
      </c>
      <c r="R84" s="171">
        <f>I84-Budget!AD115</f>
        <v>2.0883899814680418E-7</v>
      </c>
    </row>
    <row r="85" spans="1:18" ht="13.5">
      <c r="A85" s="80" t="s">
        <v>357</v>
      </c>
      <c r="B85" s="45">
        <f>B42/NatAcc!W$23</f>
        <v>9.7976833653799049E-3</v>
      </c>
      <c r="C85" s="45">
        <f>C42/NatAcc!X$23</f>
        <v>9.3482593487384472E-3</v>
      </c>
      <c r="D85" s="45">
        <f>D42/NatAcc!Y$23</f>
        <v>9.1875211346436701E-3</v>
      </c>
      <c r="E85" s="139">
        <f>E42/NatAcc!Z$23</f>
        <v>1.8948843873074137E-2</v>
      </c>
      <c r="F85" s="45">
        <f>F42/NatAcc!AA$23</f>
        <v>9.3790967961096209E-3</v>
      </c>
      <c r="G85" s="45">
        <f>G42/NatAcc!AB$23</f>
        <v>8.8208981684419693E-3</v>
      </c>
      <c r="H85" s="45">
        <f>H42/NatAcc!AC$23</f>
        <v>9.8631668091439615E-3</v>
      </c>
      <c r="I85" s="45">
        <f>I42/NatAcc!AD$23</f>
        <v>9.0766729891334514E-3</v>
      </c>
      <c r="K85" s="171">
        <f>B85-Budget!W116</f>
        <v>7.3591083449940989E-5</v>
      </c>
      <c r="L85" s="171">
        <f>C85-Budget!X116</f>
        <v>-1.6386404749300226E-6</v>
      </c>
      <c r="M85" s="171">
        <f>D85-Budget!Y116</f>
        <v>5.1903379864676885E-5</v>
      </c>
      <c r="N85" s="171">
        <f>E85-Budget!Z116</f>
        <v>0</v>
      </c>
      <c r="O85" s="171">
        <f>F85-Budget!AA116</f>
        <v>2.6796653798677461E-7</v>
      </c>
      <c r="P85" s="171">
        <f>G85-Budget!AB116</f>
        <v>2.4659886108460705E-7</v>
      </c>
      <c r="Q85" s="171">
        <f>H85-Budget!AC116</f>
        <v>2.2693489976251258E-7</v>
      </c>
      <c r="R85" s="171">
        <f>I85-Budget!AD116</f>
        <v>2.0883899814506945E-7</v>
      </c>
    </row>
    <row r="86" spans="1:18" ht="13.5">
      <c r="A86" s="81" t="s">
        <v>366</v>
      </c>
      <c r="B86" s="45">
        <f>B43/NatAcc!W$23</f>
        <v>-1.0285510431562587E-3</v>
      </c>
      <c r="C86" s="45">
        <f>C43/NatAcc!X$23</f>
        <v>-9.2478540759142352E-4</v>
      </c>
      <c r="D86" s="45">
        <f>D43/NatAcc!Y$23</f>
        <v>-8.5204885986361542E-4</v>
      </c>
      <c r="E86" s="139">
        <f>E43/NatAcc!Z$23</f>
        <v>-8.9171029990937109E-4</v>
      </c>
      <c r="F86" s="45">
        <f>F43/NatAcc!AA$23</f>
        <v>-9.2757647764994179E-4</v>
      </c>
      <c r="G86" s="45">
        <f>G43/NatAcc!AB$23</f>
        <v>-8.5361144221750491E-4</v>
      </c>
      <c r="H86" s="45">
        <f>H43/NatAcc!AC$23</f>
        <v>-7.8554388378936101E-4</v>
      </c>
      <c r="I86" s="45">
        <f>I43/NatAcc!AD$23</f>
        <v>-7.2290422434705983E-4</v>
      </c>
      <c r="K86" s="171">
        <f>B86-Budget!W117</f>
        <v>0</v>
      </c>
      <c r="L86" s="171">
        <f>C86-Budget!X117</f>
        <v>0</v>
      </c>
      <c r="M86" s="171">
        <f>D86-Budget!Y117</f>
        <v>0</v>
      </c>
      <c r="N86" s="171">
        <f>E86-Budget!Z117</f>
        <v>0</v>
      </c>
      <c r="O86" s="171">
        <f>F86-Budget!AA117</f>
        <v>0</v>
      </c>
      <c r="P86" s="171">
        <f>G86-Budget!AB117</f>
        <v>0</v>
      </c>
      <c r="Q86" s="171">
        <f>H86-Budget!AC117</f>
        <v>0</v>
      </c>
      <c r="R86" s="171">
        <f>I86-Budget!AD117</f>
        <v>0</v>
      </c>
    </row>
    <row r="87" spans="1:18" ht="13.5">
      <c r="A87" s="81" t="s">
        <v>367</v>
      </c>
      <c r="B87" s="45">
        <f>B44/NatAcc!W$23</f>
        <v>1.0826234408536162E-2</v>
      </c>
      <c r="C87" s="45">
        <f>C44/NatAcc!X$23</f>
        <v>1.0273044756329871E-2</v>
      </c>
      <c r="D87" s="45">
        <f>D44/NatAcc!Y$23</f>
        <v>1.0039569994507285E-2</v>
      </c>
      <c r="E87" s="139">
        <f>E44/NatAcc!Z$23</f>
        <v>1.9840554172983506E-2</v>
      </c>
      <c r="F87" s="45">
        <f>F44/NatAcc!AA$23</f>
        <v>1.0306673273759562E-2</v>
      </c>
      <c r="G87" s="45">
        <f>G44/NatAcc!AB$23</f>
        <v>9.6745096106594739E-3</v>
      </c>
      <c r="H87" s="45">
        <f>H44/NatAcc!AC$23</f>
        <v>1.0648710692933322E-2</v>
      </c>
      <c r="I87" s="45">
        <f>I44/NatAcc!AD$23</f>
        <v>9.7995772134805113E-3</v>
      </c>
      <c r="K87" s="171">
        <f>B87-Budget!W118</f>
        <v>7.3591083449939254E-5</v>
      </c>
      <c r="L87" s="171">
        <f>C87-Budget!X118</f>
        <v>-1.6386404749300226E-6</v>
      </c>
      <c r="M87" s="171">
        <f>D87-Budget!Y118</f>
        <v>5.1903379864676885E-5</v>
      </c>
      <c r="N87" s="171">
        <f>E87-Budget!Z118</f>
        <v>0</v>
      </c>
      <c r="O87" s="171">
        <f>F87-Budget!AA118</f>
        <v>2.6796653798677461E-7</v>
      </c>
      <c r="P87" s="171">
        <f>G87-Budget!AB118</f>
        <v>2.4659886108460705E-7</v>
      </c>
      <c r="Q87" s="171">
        <f>H87-Budget!AC118</f>
        <v>2.2693489976251258E-7</v>
      </c>
      <c r="R87" s="171">
        <f>I87-Budget!AD118</f>
        <v>2.0883899814506945E-7</v>
      </c>
    </row>
    <row r="88" spans="1:18" ht="13.5">
      <c r="A88" s="80" t="s">
        <v>356</v>
      </c>
      <c r="B88" s="45">
        <f>B45/NatAcc!W$23</f>
        <v>2.1984543868148489E-2</v>
      </c>
      <c r="C88" s="45">
        <f>C45/NatAcc!X$23</f>
        <v>2.1087749537106144E-2</v>
      </c>
      <c r="D88" s="45">
        <f>D45/NatAcc!Y$23</f>
        <v>1.7992837495005659E-2</v>
      </c>
      <c r="E88" s="139">
        <f>E45/NatAcc!Z$23</f>
        <v>8.6741119423684055E-3</v>
      </c>
      <c r="F88" s="45">
        <f>F45/NatAcc!AA$23</f>
        <v>1.9520331651877665E-2</v>
      </c>
      <c r="G88" s="45">
        <f>G45/NatAcc!AB$23</f>
        <v>1.574438882312287E-2</v>
      </c>
      <c r="H88" s="45">
        <f>H45/NatAcc!AC$23</f>
        <v>1.895779239544991E-2</v>
      </c>
      <c r="I88" s="45">
        <f>I45/NatAcc!AD$23</f>
        <v>1.9679059440558849E-2</v>
      </c>
      <c r="K88" s="171">
        <f>B88-Budget!W120</f>
        <v>-4.6948594398243948E-7</v>
      </c>
      <c r="L88" s="171">
        <f>C88-Budget!X120</f>
        <v>1.092393514857265E-6</v>
      </c>
      <c r="M88" s="171">
        <f>D88-Budget!Y120</f>
        <v>2.5592796849480126E-7</v>
      </c>
      <c r="N88" s="171">
        <f>E88-Budget!Z120</f>
        <v>2.2292757497714005E-6</v>
      </c>
      <c r="O88" s="171">
        <f>F88-Budget!AA120</f>
        <v>0</v>
      </c>
      <c r="P88" s="171">
        <f>G88-Budget!AB120</f>
        <v>0</v>
      </c>
      <c r="Q88" s="171">
        <f>H88-Budget!AC120</f>
        <v>0</v>
      </c>
      <c r="R88" s="171">
        <f>I88-Budget!AD120</f>
        <v>0</v>
      </c>
    </row>
    <row r="89" spans="1:18" ht="13.5">
      <c r="A89" s="81" t="s">
        <v>369</v>
      </c>
      <c r="B89" s="45">
        <f>B46/NatAcc!W$23</f>
        <v>3.1755778778132945E-2</v>
      </c>
      <c r="C89" s="45">
        <f>C46/NatAcc!X$23</f>
        <v>3.3083537395577754E-2</v>
      </c>
      <c r="D89" s="45">
        <f>D46/NatAcc!Y$23</f>
        <v>3.5428191593129127E-2</v>
      </c>
      <c r="E89" s="139">
        <f>E46/NatAcc!Z$23</f>
        <v>2.9339498142768081E-2</v>
      </c>
      <c r="F89" s="45">
        <f>F46/NatAcc!AA$23</f>
        <v>3.6113644196504396E-2</v>
      </c>
      <c r="G89" s="45">
        <f>G46/NatAcc!AB$23</f>
        <v>5.5010515165128095E-2</v>
      </c>
      <c r="H89" s="45">
        <f>H46/NatAcc!AC$23</f>
        <v>3.5017800686254624E-2</v>
      </c>
      <c r="I89" s="45">
        <f>I46/NatAcc!AD$23</f>
        <v>3.5341984301411812E-2</v>
      </c>
      <c r="K89" s="171">
        <f>B89-Budget!W121</f>
        <v>-6.4981797803786989E-8</v>
      </c>
      <c r="L89" s="171">
        <f>C89-Budget!X121</f>
        <v>-3.0136484104048566E-7</v>
      </c>
      <c r="M89" s="171">
        <f>D89-Budget!Y121</f>
        <v>-1.6429960787711639E-7</v>
      </c>
      <c r="N89" s="171">
        <f>E89-Budget!Z121</f>
        <v>2.2292757497696658E-6</v>
      </c>
      <c r="O89" s="171">
        <f>F89-Budget!AA121</f>
        <v>0</v>
      </c>
      <c r="P89" s="171">
        <f>G89-Budget!AB121</f>
        <v>0</v>
      </c>
      <c r="Q89" s="171">
        <f>H89-Budget!AC121</f>
        <v>0</v>
      </c>
      <c r="R89" s="171">
        <f>I89-Budget!AD121</f>
        <v>0</v>
      </c>
    </row>
    <row r="90" spans="1:18" ht="13.5">
      <c r="A90" s="81" t="s">
        <v>370</v>
      </c>
      <c r="B90" s="45">
        <f>B47/NatAcc!W$23</f>
        <v>-9.7712349099844577E-3</v>
      </c>
      <c r="C90" s="45">
        <f>C47/NatAcc!X$23</f>
        <v>-1.1995787858471609E-2</v>
      </c>
      <c r="D90" s="45">
        <f>D47/NatAcc!Y$23</f>
        <v>-1.7435354098123468E-2</v>
      </c>
      <c r="E90" s="139">
        <f>E47/NatAcc!Z$23</f>
        <v>-2.0665386200399677E-2</v>
      </c>
      <c r="F90" s="45">
        <f>F47/NatAcc!AA$23</f>
        <v>-1.6593312544626735E-2</v>
      </c>
      <c r="G90" s="45">
        <f>G47/NatAcc!AB$23</f>
        <v>-3.9266126342005228E-2</v>
      </c>
      <c r="H90" s="45">
        <f>H47/NatAcc!AC$23</f>
        <v>-1.6060008290804714E-2</v>
      </c>
      <c r="I90" s="45">
        <f>I47/NatAcc!AD$23</f>
        <v>-1.5662924860852964E-2</v>
      </c>
      <c r="K90" s="171">
        <f>B90-Budget!W122</f>
        <v>-4.0450414617518304E-7</v>
      </c>
      <c r="L90" s="171">
        <f>C90-Budget!X122</f>
        <v>1.3937583558994854E-6</v>
      </c>
      <c r="M90" s="171">
        <f>D90-Budget!Y122</f>
        <v>4.202275763753871E-7</v>
      </c>
      <c r="N90" s="171">
        <f>E90-Budget!Z122</f>
        <v>0</v>
      </c>
      <c r="O90" s="171">
        <f>F90-Budget!AA122</f>
        <v>0</v>
      </c>
      <c r="P90" s="171">
        <f>G90-Budget!AB122</f>
        <v>0</v>
      </c>
      <c r="Q90" s="171">
        <f>H90-Budget!AC122</f>
        <v>0</v>
      </c>
      <c r="R90" s="171">
        <f>I90-Budget!AD122</f>
        <v>0</v>
      </c>
    </row>
    <row r="91" spans="1:18" ht="13.5">
      <c r="A91" s="79" t="s">
        <v>371</v>
      </c>
      <c r="B91" s="45">
        <f>B48/NatAcc!W$23</f>
        <v>3.4059688294662284E-3</v>
      </c>
      <c r="C91" s="45">
        <f>C48/NatAcc!X$23</f>
        <v>5.92612286361196E-4</v>
      </c>
      <c r="D91" s="45">
        <f>D48/NatAcc!Y$23</f>
        <v>4.1141787804843139E-3</v>
      </c>
      <c r="E91" s="139">
        <f>E48/NatAcc!Z$23</f>
        <v>-8.4489550916412863E-4</v>
      </c>
      <c r="F91" s="45">
        <f>F48/NatAcc!AA$23</f>
        <v>2.2880219782031898E-3</v>
      </c>
      <c r="G91" s="45">
        <f>G48/NatAcc!AB$23</f>
        <v>-2.9402171898602948E-3</v>
      </c>
      <c r="H91" s="45">
        <f>H48/NatAcc!AC$23</f>
        <v>8.5537000679285972E-4</v>
      </c>
      <c r="I91" s="45">
        <f>I48/NatAcc!AD$23</f>
        <v>2.2329708263164735E-3</v>
      </c>
      <c r="K91" s="171">
        <f>B91-Budget!W123</f>
        <v>7.5090600739475362E-4</v>
      </c>
      <c r="L91" s="171">
        <f>C91-Budget!X123</f>
        <v>2.9843155084903978E-3</v>
      </c>
      <c r="M91" s="171">
        <f>D91-Budget!Y123</f>
        <v>2.696639017241596E-4</v>
      </c>
      <c r="N91" s="171">
        <f>E91-Budget!Z123</f>
        <v>-2.2270464740236535E-3</v>
      </c>
      <c r="O91" s="171">
        <f>F91-Budget!AA123</f>
        <v>6.1838431843329583E-5</v>
      </c>
      <c r="P91" s="171">
        <f>G91-Budget!AB123</f>
        <v>-1.8969143160389116E-5</v>
      </c>
      <c r="Q91" s="171">
        <f>H91-Budget!AC123</f>
        <v>5.0623939177536596E-4</v>
      </c>
      <c r="R91" s="171">
        <f>I91-Budget!AD123</f>
        <v>7.8716237762235385E-4</v>
      </c>
    </row>
    <row r="92" spans="1:18" ht="13.5">
      <c r="A92" s="78"/>
      <c r="B92" s="45"/>
      <c r="C92" s="45"/>
      <c r="D92" s="45"/>
      <c r="E92" s="139"/>
      <c r="F92" s="45"/>
      <c r="G92" s="45"/>
      <c r="H92" s="45"/>
      <c r="I92" s="45"/>
      <c r="K92" s="171"/>
      <c r="L92" s="171"/>
      <c r="M92" s="171"/>
      <c r="N92" s="171"/>
      <c r="O92" s="171"/>
      <c r="P92" s="171"/>
      <c r="Q92" s="171"/>
      <c r="R92" s="171"/>
    </row>
    <row r="93" spans="1:18" ht="13.5">
      <c r="A93" s="91" t="s">
        <v>374</v>
      </c>
      <c r="B93" s="41">
        <f>B50/NatAcc!W$23</f>
        <v>0</v>
      </c>
      <c r="C93" s="41">
        <f>C50/NatAcc!X$23</f>
        <v>0</v>
      </c>
      <c r="D93" s="41">
        <f>D50/NatAcc!Y$23</f>
        <v>1.7716359814429305E-7</v>
      </c>
      <c r="E93" s="147">
        <f>E50/NatAcc!Z$23</f>
        <v>1.2671965520061279E-17</v>
      </c>
      <c r="F93" s="41">
        <f>F50/NatAcc!AA$23</f>
        <v>2.6796653798611117E-7</v>
      </c>
      <c r="G93" s="41">
        <f>G50/NatAcc!AB$23</f>
        <v>2.4659886108353878E-7</v>
      </c>
      <c r="H93" s="41">
        <f>H50/NatAcc!AC$23</f>
        <v>2.2693489975997381E-7</v>
      </c>
      <c r="I93" s="41">
        <f>I50/NatAcc!AD$23</f>
        <v>2.0883899814342044E-7</v>
      </c>
      <c r="K93" s="171">
        <f>B93-Budget!W127</f>
        <v>0</v>
      </c>
      <c r="L93" s="171">
        <f>C93-Budget!X127</f>
        <v>2.4031069385180504E-17</v>
      </c>
      <c r="M93" s="171">
        <f>D93-Budget!Y127</f>
        <v>1.7716359814429305E-7</v>
      </c>
      <c r="N93" s="171">
        <f>E93-Budget!Z127</f>
        <v>1.2671965520061279E-17</v>
      </c>
      <c r="O93" s="171">
        <f>F93-Budget!AA127</f>
        <v>2.6796653798611117E-7</v>
      </c>
      <c r="P93" s="171">
        <f>G93-Budget!AB127</f>
        <v>2.4659886108353878E-7</v>
      </c>
      <c r="Q93" s="171">
        <f>H93-Budget!AC127</f>
        <v>2.2693489975997381E-7</v>
      </c>
      <c r="R93" s="171">
        <f>I93-Budget!AD127</f>
        <v>2.0883899814342044E-7</v>
      </c>
    </row>
  </sheetData>
  <pageMargins left="0.7" right="0.7" top="0.75" bottom="0.75" header="0.3" footer="0.3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Data</vt:lpstr>
      <vt:lpstr>End</vt:lpstr>
      <vt:lpstr>SelInd</vt:lpstr>
      <vt:lpstr>NatAcc</vt:lpstr>
      <vt:lpstr>Budget</vt:lpstr>
      <vt:lpstr>BOP</vt:lpstr>
      <vt:lpstr>MonSer</vt:lpstr>
      <vt:lpstr>NatBank</vt:lpstr>
      <vt:lpstr>Budget_LEPL</vt:lpstr>
      <vt:lpstr>BOP!Print_Area</vt:lpstr>
      <vt:lpstr>Budget!Print_Area</vt:lpstr>
      <vt:lpstr>Budget_LEPL!Print_Area</vt:lpstr>
      <vt:lpstr>MonSer!Print_Area</vt:lpstr>
      <vt:lpstr>NatAcc!Print_Area</vt:lpstr>
      <vt:lpstr>NatBank!Print_Area</vt:lpstr>
      <vt:lpstr>SelInd!Print_Area</vt:lpstr>
      <vt:lpstr>Budget!Print_Titles</vt:lpstr>
      <vt:lpstr>NatAcc!Print_Titles</vt:lpstr>
      <vt:lpstr>SelInd!Print_Titles</vt:lpstr>
    </vt:vector>
  </TitlesOfParts>
  <Company>MinFin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Pridon Aslanikashvili</dc:creator>
  <cp:lastModifiedBy>Pridon Aslanikashvili</cp:lastModifiedBy>
  <cp:lastPrinted>2019-07-04T06:40:14Z</cp:lastPrinted>
  <dcterms:created xsi:type="dcterms:W3CDTF">2002-06-18T07:14:33Z</dcterms:created>
  <dcterms:modified xsi:type="dcterms:W3CDTF">2019-09-18T13:19:04Z</dcterms:modified>
</cp:coreProperties>
</file>